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★★ S드라이브 백업 자료\26년 중앙계약\34. ◆정보교 (266033-G) 26년 온라인 사이버교육체계 교체사업(리스자산)\집행계획 공고문\2. 공고서류\"/>
    </mc:Choice>
  </mc:AlternateContent>
  <xr:revisionPtr revIDLastSave="0" documentId="13_ncr:1_{7395FD1B-B21E-475B-9798-3227894269EA}" xr6:coauthVersionLast="36" xr6:coauthVersionMax="36" xr10:uidLastSave="{00000000-0000-0000-0000-000000000000}"/>
  <bookViews>
    <workbookView xWindow="0" yWindow="0" windowWidth="0" windowHeight="17145" tabRatio="813" xr2:uid="{00000000-000D-0000-FFFF-FFFF00000000}"/>
  </bookViews>
  <sheets>
    <sheet name="공사원가계산서" sheetId="1" r:id="rId1"/>
    <sheet name="산출내역서" sheetId="2" r:id="rId2"/>
    <sheet name="일위대가" sheetId="3" r:id="rId3"/>
    <sheet name="일위대가 근거" sheetId="23" state="hidden" r:id="rId4"/>
    <sheet name="노임단가표" sheetId="5" r:id="rId5"/>
    <sheet name="자재단가표" sheetId="4" r:id="rId6"/>
    <sheet name="물품구매내역서" sheetId="6" r:id="rId7"/>
    <sheet name="SW개발원가" sheetId="7" r:id="rId8"/>
    <sheet name="FP산정(간이법)" sheetId="8" r:id="rId9"/>
    <sheet name="SW개발비산정" sheetId="9" r:id="rId10"/>
    <sheet name="SW 기술자 평균 임금" sheetId="10" state="hidden" r:id="rId11"/>
    <sheet name="콘텐츠제작원가" sheetId="11" r:id="rId12"/>
    <sheet name="ITSQF 직무체계 및 정의" sheetId="12" state="hidden" r:id="rId13"/>
    <sheet name="건축제비율(1.1) (2)" sheetId="13" state="hidden" r:id="rId14"/>
    <sheet name="(참조)보정계수" sheetId="14" r:id="rId15"/>
  </sheets>
  <definedNames>
    <definedName name="_xlnm._FilterDatabase" localSheetId="8" hidden="1">'FP산정(간이법)'!$B$4:$H$65</definedName>
    <definedName name="_xlnm.Print_Area" localSheetId="14">'(참조)보정계수'!$A$1:$I$40</definedName>
    <definedName name="_xlnm.Print_Area" localSheetId="8">'FP산정(간이법)'!$A$1:$I$65</definedName>
    <definedName name="_xlnm.Print_Area" localSheetId="9">SW개발비산정!$A$1:$L$32</definedName>
    <definedName name="_xlnm.Print_Area" localSheetId="7">SW개발원가!$A$1:$L$6</definedName>
    <definedName name="_xlnm.Print_Area" localSheetId="13">'건축제비율(1.1) (2)'!$B$2:$FG$120</definedName>
    <definedName name="_xlnm.Print_Area" localSheetId="0">공사원가계산서!$A$1:$F$29</definedName>
    <definedName name="_xlnm.Print_Area" localSheetId="4">노임단가표!$A$1:$C$53</definedName>
    <definedName name="_xlnm.Print_Area" localSheetId="6">물품구매내역서!$A$1:$L$22</definedName>
    <definedName name="_xlnm.Print_Area" localSheetId="1">산출내역서!$A$1:$L$46</definedName>
    <definedName name="_xlnm.Print_Area" localSheetId="2">일위대가!$A$1:$K$95</definedName>
    <definedName name="_xlnm.Print_Area" localSheetId="5">자재단가표!$A$1:$I$25</definedName>
    <definedName name="_xlnm.Print_Area">#REF!</definedName>
  </definedNames>
  <calcPr calcId="179021"/>
</workbook>
</file>

<file path=xl/calcChain.xml><?xml version="1.0" encoding="utf-8"?>
<calcChain xmlns="http://schemas.openxmlformats.org/spreadsheetml/2006/main">
  <c r="W16" i="9" l="1"/>
  <c r="Q16" i="9"/>
  <c r="N79" i="23" l="1"/>
  <c r="O80" i="23" s="1"/>
  <c r="H31" i="3" s="1"/>
  <c r="O79" i="23"/>
  <c r="O63" i="23"/>
  <c r="N63" i="23"/>
  <c r="N65" i="23" s="1"/>
  <c r="H25" i="3" s="1"/>
  <c r="Q14" i="11" l="1"/>
  <c r="M14" i="11"/>
  <c r="AQ53" i="13" l="1"/>
  <c r="AH53" i="13"/>
  <c r="AQ51" i="13"/>
  <c r="AH51" i="13"/>
  <c r="AQ49" i="13"/>
  <c r="AH49" i="13"/>
  <c r="AQ47" i="13"/>
  <c r="AH47" i="13"/>
  <c r="AQ45" i="13"/>
  <c r="AH45" i="13"/>
  <c r="AQ43" i="13"/>
  <c r="AH43" i="13"/>
  <c r="AQ41" i="13"/>
  <c r="AH41" i="13"/>
  <c r="AQ39" i="13"/>
  <c r="AH39" i="13"/>
  <c r="AQ37" i="13"/>
  <c r="AH37" i="13"/>
  <c r="AQ35" i="13"/>
  <c r="AH35" i="13"/>
  <c r="AQ33" i="13"/>
  <c r="AH33" i="13"/>
  <c r="AQ31" i="13"/>
  <c r="AH31" i="13"/>
  <c r="AQ29" i="13"/>
  <c r="AH29" i="13"/>
  <c r="AQ27" i="13"/>
  <c r="AH27" i="13"/>
  <c r="AQ25" i="13"/>
  <c r="AH25" i="13"/>
  <c r="AQ23" i="13"/>
  <c r="AH23" i="13"/>
  <c r="AQ21" i="13"/>
  <c r="AH21" i="13"/>
  <c r="AQ19" i="13"/>
  <c r="AH19" i="13"/>
  <c r="AQ17" i="13"/>
  <c r="AH17" i="13"/>
  <c r="AQ15" i="13"/>
  <c r="AH15" i="13"/>
  <c r="E55" i="11"/>
  <c r="M15" i="11" s="1"/>
  <c r="Q15" i="11" s="1"/>
  <c r="I29" i="11"/>
  <c r="S23" i="11"/>
  <c r="Q20" i="11"/>
  <c r="S22" i="11" s="1"/>
  <c r="O24" i="11" s="1"/>
  <c r="J5" i="11"/>
  <c r="J7" i="11" s="1"/>
  <c r="E23" i="10"/>
  <c r="E20" i="10"/>
  <c r="E18" i="10"/>
  <c r="E17" i="10"/>
  <c r="E15" i="10"/>
  <c r="E12" i="10"/>
  <c r="E11" i="10"/>
  <c r="E10" i="10"/>
  <c r="F30" i="9"/>
  <c r="E30" i="9"/>
  <c r="I29" i="9"/>
  <c r="H29" i="9"/>
  <c r="F29" i="9"/>
  <c r="E29" i="9"/>
  <c r="K25" i="9"/>
  <c r="J7" i="9" s="1"/>
  <c r="K23" i="9"/>
  <c r="H7" i="9" s="1"/>
  <c r="K22" i="9"/>
  <c r="K21" i="9"/>
  <c r="F7" i="9" s="1"/>
  <c r="K7" i="9" s="1"/>
  <c r="K8" i="9" s="1"/>
  <c r="D21" i="9"/>
  <c r="T16" i="9"/>
  <c r="Z16" i="9" s="1"/>
  <c r="K15" i="9" s="1"/>
  <c r="K17" i="9" s="1"/>
  <c r="K10" i="9" s="1"/>
  <c r="P16" i="9"/>
  <c r="I7" i="9"/>
  <c r="G7" i="9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J5" i="7"/>
  <c r="J6" i="7" s="1"/>
  <c r="J22" i="6"/>
  <c r="I22" i="6"/>
  <c r="G21" i="6"/>
  <c r="H21" i="6" s="1"/>
  <c r="K21" i="6" s="1"/>
  <c r="G20" i="6"/>
  <c r="H20" i="6" s="1"/>
  <c r="K20" i="6" s="1"/>
  <c r="G19" i="6"/>
  <c r="H19" i="6" s="1"/>
  <c r="K19" i="6" s="1"/>
  <c r="G18" i="6"/>
  <c r="H18" i="6" s="1"/>
  <c r="K18" i="6" s="1"/>
  <c r="G17" i="6"/>
  <c r="H17" i="6" s="1"/>
  <c r="K17" i="6" s="1"/>
  <c r="G16" i="2"/>
  <c r="H16" i="2" s="1"/>
  <c r="K16" i="2" s="1"/>
  <c r="G14" i="6"/>
  <c r="H14" i="6" s="1"/>
  <c r="K14" i="6" s="1"/>
  <c r="G13" i="6"/>
  <c r="H13" i="6" s="1"/>
  <c r="K13" i="6" s="1"/>
  <c r="G12" i="2"/>
  <c r="H12" i="2" s="1"/>
  <c r="K12" i="2" s="1"/>
  <c r="G11" i="6"/>
  <c r="H11" i="6" s="1"/>
  <c r="K11" i="6" s="1"/>
  <c r="G10" i="6"/>
  <c r="H10" i="6" s="1"/>
  <c r="K10" i="6" s="1"/>
  <c r="G9" i="6"/>
  <c r="H9" i="6" s="1"/>
  <c r="K9" i="6" s="1"/>
  <c r="G8" i="6"/>
  <c r="H8" i="6" s="1"/>
  <c r="K8" i="6" s="1"/>
  <c r="G7" i="6"/>
  <c r="H7" i="6" s="1"/>
  <c r="K7" i="6" s="1"/>
  <c r="G6" i="6"/>
  <c r="H6" i="6" s="1"/>
  <c r="K6" i="6" s="1"/>
  <c r="G5" i="6"/>
  <c r="H5" i="6" s="1"/>
  <c r="F30" i="3"/>
  <c r="G30" i="3" s="1"/>
  <c r="J30" i="3" s="1"/>
  <c r="F24" i="3"/>
  <c r="G24" i="3" s="1"/>
  <c r="F18" i="3"/>
  <c r="G18" i="3" s="1"/>
  <c r="J18" i="3" s="1"/>
  <c r="F17" i="3"/>
  <c r="G17" i="3" s="1"/>
  <c r="J17" i="3" s="1"/>
  <c r="F10" i="3"/>
  <c r="G10" i="3" s="1"/>
  <c r="F4" i="3"/>
  <c r="G4" i="3" s="1"/>
  <c r="H92" i="3"/>
  <c r="I92" i="3" s="1"/>
  <c r="J92" i="3" s="1"/>
  <c r="H91" i="3"/>
  <c r="I91" i="3" s="1"/>
  <c r="J91" i="3" s="1"/>
  <c r="H90" i="3"/>
  <c r="I90" i="3" s="1"/>
  <c r="J90" i="3" s="1"/>
  <c r="H89" i="3"/>
  <c r="I89" i="3" s="1"/>
  <c r="J89" i="3" s="1"/>
  <c r="H88" i="3"/>
  <c r="I88" i="3" s="1"/>
  <c r="H81" i="3"/>
  <c r="I81" i="3" s="1"/>
  <c r="J81" i="3" s="1"/>
  <c r="H80" i="3"/>
  <c r="I80" i="3" s="1"/>
  <c r="J80" i="3" s="1"/>
  <c r="H79" i="3"/>
  <c r="I79" i="3" s="1"/>
  <c r="J79" i="3" s="1"/>
  <c r="H78" i="3"/>
  <c r="I78" i="3" s="1"/>
  <c r="H71" i="3"/>
  <c r="I71" i="3" s="1"/>
  <c r="J71" i="3" s="1"/>
  <c r="H70" i="3"/>
  <c r="I70" i="3" s="1"/>
  <c r="J70" i="3" s="1"/>
  <c r="H69" i="3"/>
  <c r="I69" i="3" s="1"/>
  <c r="J69" i="3" s="1"/>
  <c r="H68" i="3"/>
  <c r="I68" i="3" s="1"/>
  <c r="J68" i="3" s="1"/>
  <c r="H67" i="3"/>
  <c r="I67" i="3" s="1"/>
  <c r="J67" i="3" s="1"/>
  <c r="H66" i="3"/>
  <c r="I66" i="3" s="1"/>
  <c r="J66" i="3" s="1"/>
  <c r="H65" i="3"/>
  <c r="I65" i="3" s="1"/>
  <c r="J65" i="3" s="1"/>
  <c r="H64" i="3"/>
  <c r="I64" i="3" s="1"/>
  <c r="J64" i="3" s="1"/>
  <c r="H63" i="3"/>
  <c r="I63" i="3" s="1"/>
  <c r="J63" i="3" s="1"/>
  <c r="H62" i="3"/>
  <c r="I62" i="3" s="1"/>
  <c r="J62" i="3" s="1"/>
  <c r="H61" i="3"/>
  <c r="I61" i="3" s="1"/>
  <c r="J61" i="3" s="1"/>
  <c r="H60" i="3"/>
  <c r="I60" i="3" s="1"/>
  <c r="J60" i="3" s="1"/>
  <c r="H59" i="3"/>
  <c r="I59" i="3" s="1"/>
  <c r="H52" i="3"/>
  <c r="I52" i="3" s="1"/>
  <c r="J52" i="3" s="1"/>
  <c r="H51" i="3"/>
  <c r="I51" i="3" s="1"/>
  <c r="J51" i="3" s="1"/>
  <c r="H50" i="3"/>
  <c r="I50" i="3" s="1"/>
  <c r="J50" i="3" s="1"/>
  <c r="H49" i="3"/>
  <c r="I49" i="3" s="1"/>
  <c r="J49" i="3" s="1"/>
  <c r="H48" i="3"/>
  <c r="I48" i="3" s="1"/>
  <c r="J48" i="3" s="1"/>
  <c r="H47" i="3"/>
  <c r="I47" i="3" s="1"/>
  <c r="J47" i="3" s="1"/>
  <c r="H46" i="3"/>
  <c r="I46" i="3" s="1"/>
  <c r="J46" i="3" s="1"/>
  <c r="H45" i="3"/>
  <c r="I45" i="3" s="1"/>
  <c r="J45" i="3" s="1"/>
  <c r="H44" i="3"/>
  <c r="I44" i="3" s="1"/>
  <c r="J44" i="3" s="1"/>
  <c r="H43" i="3"/>
  <c r="I43" i="3" s="1"/>
  <c r="J43" i="3" s="1"/>
  <c r="H42" i="3"/>
  <c r="I42" i="3" s="1"/>
  <c r="J42" i="3" s="1"/>
  <c r="H41" i="3"/>
  <c r="I41" i="3" s="1"/>
  <c r="J41" i="3" s="1"/>
  <c r="H40" i="3"/>
  <c r="I40" i="3" s="1"/>
  <c r="H35" i="3"/>
  <c r="F35" i="3"/>
  <c r="G32" i="3"/>
  <c r="J32" i="3" s="1"/>
  <c r="I31" i="3"/>
  <c r="I34" i="3" s="1"/>
  <c r="I45" i="2" s="1"/>
  <c r="J45" i="2" s="1"/>
  <c r="I28" i="3"/>
  <c r="I44" i="2" s="1"/>
  <c r="J44" i="2" s="1"/>
  <c r="G26" i="3"/>
  <c r="J26" i="3" s="1"/>
  <c r="I25" i="3"/>
  <c r="J25" i="3" s="1"/>
  <c r="G20" i="3"/>
  <c r="J20" i="3" s="1"/>
  <c r="I19" i="3"/>
  <c r="G13" i="3"/>
  <c r="J13" i="3" s="1"/>
  <c r="I12" i="3"/>
  <c r="I15" i="3" s="1"/>
  <c r="I42" i="2" s="1"/>
  <c r="J42" i="2" s="1"/>
  <c r="I6" i="3"/>
  <c r="I31" i="2"/>
  <c r="I30" i="2"/>
  <c r="J22" i="2"/>
  <c r="I22" i="2"/>
  <c r="G28" i="3" l="1"/>
  <c r="G44" i="2" s="1"/>
  <c r="H44" i="2" s="1"/>
  <c r="G11" i="2"/>
  <c r="H11" i="2" s="1"/>
  <c r="K11" i="2" s="1"/>
  <c r="G6" i="2"/>
  <c r="H6" i="2" s="1"/>
  <c r="K6" i="2" s="1"/>
  <c r="F58" i="3"/>
  <c r="G58" i="3" s="1"/>
  <c r="J58" i="3" s="1"/>
  <c r="F39" i="3"/>
  <c r="G39" i="3" s="1"/>
  <c r="J39" i="3" s="1"/>
  <c r="G16" i="6"/>
  <c r="H16" i="6" s="1"/>
  <c r="K16" i="6" s="1"/>
  <c r="G20" i="2"/>
  <c r="H20" i="2" s="1"/>
  <c r="K20" i="2" s="1"/>
  <c r="G18" i="2"/>
  <c r="H18" i="2" s="1"/>
  <c r="K18" i="2" s="1"/>
  <c r="G12" i="6"/>
  <c r="H12" i="6" s="1"/>
  <c r="K12" i="6" s="1"/>
  <c r="G8" i="2"/>
  <c r="H8" i="2" s="1"/>
  <c r="K8" i="2" s="1"/>
  <c r="F11" i="3"/>
  <c r="G11" i="3" s="1"/>
  <c r="J11" i="3" s="1"/>
  <c r="F77" i="3"/>
  <c r="G77" i="3" s="1"/>
  <c r="J77" i="3" s="1"/>
  <c r="G10" i="2"/>
  <c r="H10" i="2" s="1"/>
  <c r="K10" i="2" s="1"/>
  <c r="F87" i="3"/>
  <c r="G87" i="3" s="1"/>
  <c r="J87" i="3" s="1"/>
  <c r="G13" i="2"/>
  <c r="H13" i="2" s="1"/>
  <c r="K13" i="2" s="1"/>
  <c r="G34" i="3"/>
  <c r="G45" i="2" s="1"/>
  <c r="H45" i="2" s="1"/>
  <c r="K45" i="2" s="1"/>
  <c r="J31" i="3"/>
  <c r="J34" i="3" s="1"/>
  <c r="J12" i="3"/>
  <c r="H30" i="9"/>
  <c r="K44" i="2"/>
  <c r="O25" i="11"/>
  <c r="F5" i="3"/>
  <c r="G5" i="3" s="1"/>
  <c r="J5" i="3" s="1"/>
  <c r="J6" i="3"/>
  <c r="I8" i="3"/>
  <c r="J10" i="3"/>
  <c r="K9" i="9"/>
  <c r="K11" i="9" s="1"/>
  <c r="G5" i="7" s="1"/>
  <c r="H5" i="7" s="1"/>
  <c r="F53" i="3"/>
  <c r="G53" i="3" s="1"/>
  <c r="J40" i="3"/>
  <c r="I55" i="3"/>
  <c r="I34" i="2" s="1"/>
  <c r="G15" i="6"/>
  <c r="H15" i="6" s="1"/>
  <c r="K15" i="6" s="1"/>
  <c r="G15" i="2"/>
  <c r="H15" i="2" s="1"/>
  <c r="K15" i="2" s="1"/>
  <c r="J24" i="3"/>
  <c r="J28" i="3" s="1"/>
  <c r="F93" i="3"/>
  <c r="G93" i="3" s="1"/>
  <c r="J88" i="3"/>
  <c r="I95" i="3"/>
  <c r="I37" i="2" s="1"/>
  <c r="J37" i="2" s="1"/>
  <c r="G22" i="3"/>
  <c r="G43" i="2" s="1"/>
  <c r="H43" i="2" s="1"/>
  <c r="F72" i="3"/>
  <c r="G72" i="3" s="1"/>
  <c r="I74" i="3"/>
  <c r="I35" i="2" s="1"/>
  <c r="J35" i="2" s="1"/>
  <c r="J59" i="3"/>
  <c r="J78" i="3"/>
  <c r="F82" i="3"/>
  <c r="G82" i="3" s="1"/>
  <c r="I84" i="3"/>
  <c r="I36" i="2" s="1"/>
  <c r="J36" i="2" s="1"/>
  <c r="K5" i="6"/>
  <c r="G29" i="9"/>
  <c r="J29" i="9" s="1"/>
  <c r="G14" i="2"/>
  <c r="H14" i="2" s="1"/>
  <c r="K14" i="2" s="1"/>
  <c r="J4" i="3"/>
  <c r="I22" i="3"/>
  <c r="I43" i="2" s="1"/>
  <c r="J43" i="2" s="1"/>
  <c r="J19" i="3"/>
  <c r="J22" i="3" s="1"/>
  <c r="I30" i="9"/>
  <c r="G19" i="2"/>
  <c r="H19" i="2" s="1"/>
  <c r="K19" i="2" s="1"/>
  <c r="G7" i="2"/>
  <c r="H7" i="2" s="1"/>
  <c r="K7" i="2" s="1"/>
  <c r="G5" i="2"/>
  <c r="H5" i="2" s="1"/>
  <c r="G9" i="2"/>
  <c r="H9" i="2" s="1"/>
  <c r="K9" i="2" s="1"/>
  <c r="G17" i="2"/>
  <c r="H17" i="2" s="1"/>
  <c r="K17" i="2" s="1"/>
  <c r="G21" i="2"/>
  <c r="H21" i="2" s="1"/>
  <c r="K21" i="2" s="1"/>
  <c r="G30" i="9"/>
  <c r="G74" i="3" l="1"/>
  <c r="J74" i="3" s="1"/>
  <c r="G95" i="3"/>
  <c r="J95" i="3" s="1"/>
  <c r="G15" i="3"/>
  <c r="G42" i="2" s="1"/>
  <c r="H42" i="2" s="1"/>
  <c r="K42" i="2" s="1"/>
  <c r="J15" i="3"/>
  <c r="H22" i="6"/>
  <c r="K43" i="2"/>
  <c r="J30" i="9"/>
  <c r="H31" i="9" s="1"/>
  <c r="F31" i="9"/>
  <c r="E31" i="9"/>
  <c r="I31" i="9"/>
  <c r="O27" i="11"/>
  <c r="G8" i="3"/>
  <c r="I38" i="2"/>
  <c r="J34" i="2"/>
  <c r="J38" i="2" s="1"/>
  <c r="J29" i="2" s="1"/>
  <c r="I35" i="3"/>
  <c r="I41" i="2"/>
  <c r="J41" i="2" s="1"/>
  <c r="J46" i="2" s="1"/>
  <c r="J28" i="2" s="1"/>
  <c r="J8" i="3"/>
  <c r="J35" i="3" s="1"/>
  <c r="J53" i="3"/>
  <c r="G34" i="2"/>
  <c r="O26" i="11"/>
  <c r="J93" i="3"/>
  <c r="G37" i="2"/>
  <c r="H37" i="2" s="1"/>
  <c r="K37" i="2" s="1"/>
  <c r="G35" i="2"/>
  <c r="H35" i="2" s="1"/>
  <c r="K35" i="2" s="1"/>
  <c r="J72" i="3"/>
  <c r="J82" i="3"/>
  <c r="G36" i="2"/>
  <c r="H36" i="2" s="1"/>
  <c r="K36" i="2" s="1"/>
  <c r="K5" i="2"/>
  <c r="K22" i="2" s="1"/>
  <c r="H22" i="2"/>
  <c r="K5" i="7"/>
  <c r="K6" i="7" s="1"/>
  <c r="H24" i="2" s="1"/>
  <c r="H6" i="7"/>
  <c r="K22" i="6"/>
  <c r="G55" i="3"/>
  <c r="J55" i="3" s="1"/>
  <c r="G84" i="3"/>
  <c r="J84" i="3" s="1"/>
  <c r="G31" i="9" l="1"/>
  <c r="J30" i="2"/>
  <c r="J31" i="2" s="1"/>
  <c r="E8" i="1" s="1"/>
  <c r="E25" i="1"/>
  <c r="G41" i="2"/>
  <c r="H41" i="2" s="1"/>
  <c r="G35" i="3"/>
  <c r="G5" i="11"/>
  <c r="H5" i="11" s="1"/>
  <c r="H25" i="2"/>
  <c r="K25" i="2" s="1"/>
  <c r="K24" i="2"/>
  <c r="J31" i="9"/>
  <c r="H34" i="2"/>
  <c r="G38" i="2"/>
  <c r="E9" i="1" l="1"/>
  <c r="E10" i="1" s="1"/>
  <c r="K41" i="2"/>
  <c r="K46" i="2" s="1"/>
  <c r="K28" i="2" s="1"/>
  <c r="H46" i="2"/>
  <c r="H28" i="2" s="1"/>
  <c r="K26" i="2"/>
  <c r="H7" i="11"/>
  <c r="K5" i="11"/>
  <c r="K7" i="11" s="1"/>
  <c r="H38" i="2"/>
  <c r="H29" i="2" s="1"/>
  <c r="K34" i="2"/>
  <c r="K38" i="2" s="1"/>
  <c r="K29" i="2" s="1"/>
  <c r="H26" i="2"/>
  <c r="E19" i="1" l="1"/>
  <c r="E12" i="1"/>
  <c r="E11" i="1"/>
  <c r="E20" i="1"/>
  <c r="E26" i="1"/>
  <c r="K30" i="2"/>
  <c r="K31" i="2" s="1"/>
  <c r="H30" i="2"/>
  <c r="E5" i="1" s="1"/>
  <c r="E7" i="1" l="1"/>
  <c r="H31" i="2"/>
  <c r="I16" i="1" l="1"/>
  <c r="J16" i="1"/>
  <c r="E18" i="1"/>
  <c r="E21" i="1" l="1"/>
  <c r="E23" i="1" l="1"/>
  <c r="E22" i="1"/>
  <c r="E24" i="1" l="1"/>
  <c r="E27" i="1" l="1"/>
  <c r="E28" i="1" l="1"/>
  <c r="E29" i="1" l="1"/>
</calcChain>
</file>

<file path=xl/sharedStrings.xml><?xml version="1.0" encoding="utf-8"?>
<sst xmlns="http://schemas.openxmlformats.org/spreadsheetml/2006/main" count="1796" uniqueCount="837">
  <si>
    <r>
      <t>조직의 비전과 목표, 구조, 정책 등의 이해를 바탕으로 업무 요구사항을 도출하고 분석</t>
    </r>
    <r>
      <rPr>
        <vertAlign val="superscript"/>
        <sz val="10"/>
        <color rgb="FF000000"/>
        <rFont val="돋움"/>
        <family val="3"/>
        <charset val="129"/>
      </rPr>
      <t>1)</t>
    </r>
    <r>
      <rPr>
        <sz val="10"/>
        <color rgb="FF000000"/>
        <rFont val="돋움"/>
        <family val="3"/>
        <charset val="129"/>
      </rPr>
      <t>하여, 목적에 부합하는 대응전략 수립하는 일이다.</t>
    </r>
  </si>
  <si>
    <r>
      <t>컴퓨터 프로그래밍 언어로 응용소프트웨어의 분석</t>
    </r>
    <r>
      <rPr>
        <vertAlign val="superscript"/>
        <sz val="10"/>
        <color rgb="FF000000"/>
        <rFont val="돋움"/>
        <family val="3"/>
        <charset val="129"/>
      </rPr>
      <t>1)</t>
    </r>
    <r>
      <rPr>
        <sz val="10"/>
        <color rgb="FF000000"/>
        <rFont val="돋움"/>
        <family val="3"/>
        <charset val="129"/>
      </rPr>
      <t>, 설계</t>
    </r>
    <r>
      <rPr>
        <vertAlign val="superscript"/>
        <sz val="10"/>
        <color rgb="FF000000"/>
        <rFont val="돋움"/>
        <family val="3"/>
        <charset val="129"/>
      </rPr>
      <t>2)</t>
    </r>
    <r>
      <rPr>
        <sz val="10"/>
        <color rgb="FF000000"/>
        <rFont val="돋움"/>
        <family val="3"/>
        <charset val="129"/>
      </rPr>
      <t>, 구현 및 테스트, 배포 등을 통해 제품의 기능을 개발하고 개선하는 일이다.</t>
    </r>
  </si>
  <si>
    <t>&lt;본 평균임금을 SW사업대가 활용시 유의사항&gt;
 ※본 조사결과는 SW사업에서 SW기술자 인건비 평균 값임을 고려하여 활용 가능하며, 수·발주자간 자율적 협의에 의해서도 유연하게 적용할 수 있음
 * SW기술자 평균임금은 소프트웨어진흥법 제46조(적정 대가 지급 등) 4항 ‘소프트웨어기술자의 인건비 기준’을 지칭함
 * SW기술자 평균임금은 기본급, 제수당, 상여금, 퇴직급여충당금, 법인부담금(4대보험)을 모두 포함한 결과임
 * 일평균임금은 월평균임금÷근무일수(20.5일), 시간평균임금은 일평균임금÷8시간으로 각각 산정함
 * 월평균 근무일수는 휴일, 법정공휴일 등을 제외한 업체가 응답한 근무일의 평균이며, 이는 개인의 휴가 사용여부와는 무관함
 * SW기술자 평균임금은 전년 대비 4.7% 증가함
 * 25/75 백분위수는 조사된 직무별 임금의 구간, 분포에 대한 참고 값임(백분위수 : 백분위수는 크기가 있는 값들로 이뤄진 자료를 순서대로 나열했을 때 백분율로 나타낸 특정 위치의 값을 이르는 용어이다. 일반적으로 크기가 작은 것부터 나열하여 가장 작은 것을 0, 가장 큰 것을 100으로 한다.)</t>
  </si>
  <si>
    <t>기업의 경영전략을 바탕으로, SW 활용분야에 대한 기업 내/외부 환경, 요구 기술, 시장성 등을 분석하여 제품 전략을 수립하고, SW제품의 개발, 지원, 판매, 마케팅 계획을 수립, 운용하는 일이다.</t>
  </si>
  <si>
    <t>시스템 요구사항을 분석하고 클라우드와 가상화, 시스템과 네트워크 및 스토리지 자원의 HW, SW 서비스 플랫폼을 구축, 운영, 관리하여 안정적 컴퓨팅 인프라 및 정보시스템의 운용을 담당하는 일이다.</t>
  </si>
  <si>
    <t>2. 2가지 요구사항이 포함되어 있다.</t>
  </si>
  <si>
    <t>2024년 적용 SW기술자 평균임금 공표</t>
  </si>
  <si>
    <t>AI 기반 문항 출제 및 채점기준 관리</t>
  </si>
  <si>
    <t>(순공사원가 + 일반관리비 + 이윤)</t>
  </si>
  <si>
    <t xml:space="preserve">블루, 실사이미지(2000X2500mm) </t>
  </si>
  <si>
    <t>(재료비 + 노무비) x 적용요율(%)</t>
  </si>
  <si>
    <t>* 투입공수 단위변경 : M/D → M/M</t>
  </si>
  <si>
    <t>4K UHD, PTZ 컨트롤러/삼각대 포함</t>
  </si>
  <si>
    <t>단일/일괄 전원제어/복제/초기화/삭제</t>
  </si>
  <si>
    <t>[건설기계대여대금 지급보증액 발급금액]</t>
  </si>
  <si>
    <t xml:space="preserve"> * 추정금액이 1억 이상인 건설공사</t>
  </si>
  <si>
    <t>도로(예시: 교량, 터널, 활주로 등)</t>
  </si>
  <si>
    <t>4. 4가지 항목이 모두 포함되어 있다.</t>
  </si>
  <si>
    <t xml:space="preserve">IT감리원, IT감리사, IS감리원 </t>
  </si>
  <si>
    <t>3. 3가지 요구사항이 포함되어 있다.</t>
  </si>
  <si>
    <t>2.4Ghz 이상, 24코어 2CPU 이상</t>
  </si>
  <si>
    <t>IT기획, IT 인프라기획, IT전략</t>
  </si>
  <si>
    <t>플랜트(예시: 발전소, 쓰레기소각장 등)</t>
  </si>
  <si>
    <t>3.6Ghz 이상, 16코어 2CPU 이상</t>
  </si>
  <si>
    <t xml:space="preserve"> * 적용제외: 전문공사, 국가유산수리공사</t>
  </si>
  <si>
    <t xml:space="preserve">       [1등급] 1200억 이상</t>
  </si>
  <si>
    <t>Infrastructure아키텍트, 
네트워크 아키텍트, 시스템 아키텍트, 
테크니컬 아키텍트, 클라우드 시스템 엔지니어,
퍼블릭 클라우드 아키텍트</t>
  </si>
  <si>
    <t>가상스튜디오 지원 AV 스위처 시스템, 4K 입출력 해상도 지원, 1채널 TS 지원, 3D 버츄얼 스튜디오 기능 지원, 영상처리 컴퓨터 시스템 포함</t>
  </si>
  <si>
    <t>* 투입인력 수와 기간에 의한 산정기준에 근거한 개발비 산정</t>
  </si>
  <si>
    <t>석공사, 시설물유지관리, 
철근콘크리트공사,
가스시설공사(1종)</t>
  </si>
  <si>
    <t>[116만원+(직공비-130억원)x0.0059%]x공기(년)</t>
  </si>
  <si>
    <t>금액</t>
  </si>
  <si>
    <t xml:space="preserve"> ※ 등급기준: 조달청 등급별 유자격자 명부 등록 및 운용기준(조달청 공고 제2023-235호, 2023.7.6.)</t>
  </si>
  <si>
    <t xml:space="preserve"> * 모든 건설공사 적용. 
   노동부 고시 제2024-77호(2024. 12. 30.), 산업재해보상보험법시행령</t>
  </si>
  <si>
    <t>SW제품 기획자, SW솔루션 기획자, Product Designer, Product Manager, Platform 기획</t>
  </si>
  <si>
    <t xml:space="preserve"> * 총공사금액[(도급금액+관급금액)에서 부가세 제외] 2천만원 미만의 건설공사를 건설업자가 아닌 자가 시공 시 미적용</t>
  </si>
  <si>
    <t>정보보호 관리자, 정보보호 전문가, 보안관리, 
보안기술 기획, 보안관제 기획, 
보안운영, 정보보안, 정보보호</t>
  </si>
  <si>
    <t>UI/UX 개발자, 웹퍼블리셔, 퍼블리셔&amp;프론트 개발자,
 Web&amp;Mobile 퍼블리싱, 홈페이지 웹 퍼블리싱</t>
  </si>
  <si>
    <r>
      <t>주요 정보자산을 보호하기 위한 관리적, 물리적, 기술적 영역의 보안 요구사항과</t>
    </r>
    <r>
      <rPr>
        <sz val="10"/>
        <color rgb="FF000000"/>
        <rFont val="맑은 고딕"/>
        <family val="3"/>
        <charset val="129"/>
      </rPr>
      <t xml:space="preserve"> </t>
    </r>
    <r>
      <rPr>
        <sz val="10"/>
        <color rgb="FF000000"/>
        <rFont val="돋움"/>
        <family val="3"/>
        <charset val="129"/>
      </rPr>
      <t xml:space="preserve">사전 정의된 프로세스에 대해 객관적인 충족여부를 검증하고 자문하는 일이다. </t>
    </r>
  </si>
  <si>
    <t xml:space="preserve">      · 화력, 수력, 원자력, 열병합 발전시설 등 설치공사 - 화력, 수력, 원자력, 열병합 발전시설과 관련된 신설공사 및 제반시설공사</t>
  </si>
  <si>
    <t>SW의 기능, 성능, 보안 등의 품질을 보장하고 SW를 구성하는 요소와 관계를 분석, 설계하여 전체적인 SW 구조를 체계화하는 일이다.　</t>
  </si>
  <si>
    <t xml:space="preserve">        2 건축공사, 토목공사 및 중건설공사와 함께 부대하여 현장 내에서 이루어지는 공사는 개별 법령에 따라 수행되는 공사를 포함</t>
  </si>
  <si>
    <t>데이터베이스 운용자, MSSQL DBA, DBA, 
클라우드/DB 관리자, 데이터 엔지니어</t>
  </si>
  <si>
    <t xml:space="preserve">   - M/D 단위의 투입공수를 M/M 단위로 변환시 환산기준은 1M/M = 21M/D</t>
  </si>
  <si>
    <t>UI/UX 디자이너, 웹디자이너, 그래픽디자이너, 
웹콘텐츠 디자이너, UI/UX 설계</t>
  </si>
  <si>
    <t>IT서비스 기획자, 웹서비스 기획자, 모바일서비스 기획, 온라인서비스기획, 디지털서비스 기획</t>
  </si>
  <si>
    <t>기술지원 엔지니어, IT지원 기술자, 시스템 유지관리 지원기술자, IT헬프데스크 운용자</t>
  </si>
  <si>
    <t xml:space="preserve"> ※ 사회보험의 보험료 적용기준 (국토부 고시 제2021-905호, 2021.7.1.) </t>
  </si>
  <si>
    <t>UI/UX 기획자, UI/UX분석가, 웹기획자, App 기획자, 모바일 앱서비스 기획자</t>
  </si>
  <si>
    <t>건축공사 외의 시설물과 관련하여 분리하여 발주되었고 시간적·장소적으로도 독립하여 행하는 공사</t>
  </si>
  <si>
    <t>테스트를 효과적으로 수행하기 위해 필요한 기획, 진단 컨설팅, 계획, 환경구축, 실행, 결함관리, 문서화를 수행하고 관리하는 일이다.</t>
  </si>
  <si>
    <t xml:space="preserve">      · 터널신설공사 등 - 도로, 철도, 지하철 공사로서 터널, 교량, 토공사 등이 포함된 복합시설물로 구성된 공사에 있어</t>
  </si>
  <si>
    <t>정보기술 환경 분석을 통해 고객과 시장의 니즈에 맞는 IT서비스를 발굴하고, 제품 및 솔루션 융합으로 새로운 서비스를 기획하는 일이다.</t>
  </si>
  <si>
    <t>5. 항목 4에 더하여 일반적 산출물 이외에 장소에서 원활한 운영을 보장하기 위한 운영 절차의 문서화와 사전 모의훈련이 요구된다.</t>
  </si>
  <si>
    <t xml:space="preserve"> 비고 1 건축물과 관련하여 공사가 수행된다 하더라도 독립하여 행하는 공사가 토목공사, 중건설공사가 명백한 경우 해당 공사 종류로 분류</t>
  </si>
  <si>
    <r>
      <t>300억 이상 종심</t>
    </r>
    <r>
      <rPr>
        <sz val="11"/>
        <color rgb="FF000000"/>
        <rFont val="돋움"/>
        <family val="3"/>
        <charset val="129"/>
      </rPr>
      <t>∙</t>
    </r>
    <r>
      <rPr>
        <sz val="11"/>
        <color rgb="FF000000"/>
        <rFont val="맑은 고딕"/>
        <family val="3"/>
        <charset val="129"/>
      </rPr>
      <t>종평제(토목 및 산업설비)</t>
    </r>
  </si>
  <si>
    <r>
      <t xml:space="preserve">산업
설비
</t>
    </r>
    <r>
      <rPr>
        <sz val="10"/>
        <color rgb="FF000000"/>
        <rFont val="맑은 고딕"/>
        <family val="3"/>
        <charset val="129"/>
      </rPr>
      <t>(건축)</t>
    </r>
  </si>
  <si>
    <t xml:space="preserve">    투입비율 산정기준(국토부 고시 제2019-286호, 2019.6.19.)</t>
  </si>
  <si>
    <t>IT기술영업, IT솔루션영업, 소프트웨어 영업,
의료용 디지털 솔루션 영업, 기술영업</t>
  </si>
  <si>
    <t>위 적용기준은 조달청 발주공사에 적용하는 기준이므로 참고자료로 활용하시기 바랍니다.</t>
  </si>
  <si>
    <t>NW 엔지니어, NW 구축, NW시스템분석가, 
NW시스템설계자, NW시스템개발자</t>
  </si>
  <si>
    <t xml:space="preserve">      · 고제방 댐 공사 등 - 댐 신설공사, 제방신설공사와 관련한 제반시설공사</t>
  </si>
  <si>
    <t>SW아키텍트, 데이터아키텍트, Infrastructure아키텍트, 데이터베이스아키텍트</t>
  </si>
  <si>
    <t xml:space="preserve">IT테스터, SW테스터, Test Case 개발, 
소프트웨어 테스트 엔지니어 </t>
  </si>
  <si>
    <t xml:space="preserve">시스템SW개발자, 시스템SW분석가, 시스템SW설계자, OS개발자, 시스템 프로그래머 </t>
  </si>
  <si>
    <t>4. 응답시간이나 처리율이 모든 업무시간에 중요하며, 처리 시한이 명시되어 있다.</t>
  </si>
  <si>
    <r>
      <t>연비(</t>
    </r>
    <r>
      <rPr>
        <b/>
        <sz val="11"/>
        <color rgb="FF000000"/>
        <rFont val="굴림체"/>
        <family val="3"/>
        <charset val="129"/>
      </rPr>
      <t>㎞</t>
    </r>
    <r>
      <rPr>
        <b/>
        <sz val="11"/>
        <color rgb="FF000000"/>
        <rFont val="맑은 고딕"/>
        <family val="3"/>
        <charset val="129"/>
      </rPr>
      <t>/</t>
    </r>
    <r>
      <rPr>
        <b/>
        <sz val="11"/>
        <color rgb="FF000000"/>
        <rFont val="굴림체"/>
        <family val="3"/>
        <charset val="129"/>
      </rPr>
      <t>ℓ</t>
    </r>
    <r>
      <rPr>
        <b/>
        <sz val="11"/>
        <color rgb="FF000000"/>
        <rFont val="맑은 고딕"/>
        <family val="3"/>
        <charset val="129"/>
      </rPr>
      <t>)</t>
    </r>
  </si>
  <si>
    <r>
      <t>턴키</t>
    </r>
    <r>
      <rPr>
        <sz val="11"/>
        <color rgb="FF000000"/>
        <rFont val="돋움"/>
        <family val="3"/>
        <charset val="129"/>
      </rPr>
      <t>∙</t>
    </r>
    <r>
      <rPr>
        <sz val="11"/>
        <color rgb="FF000000"/>
        <rFont val="맑은 고딕"/>
        <family val="3"/>
        <charset val="129"/>
      </rPr>
      <t>대안공사</t>
    </r>
  </si>
  <si>
    <r>
      <t>산업</t>
    </r>
    <r>
      <rPr>
        <sz val="11"/>
        <color rgb="FF000000"/>
        <rFont val="돋움"/>
        <family val="3"/>
        <charset val="129"/>
      </rPr>
      <t>∙</t>
    </r>
    <r>
      <rPr>
        <sz val="11"/>
        <color rgb="FF000000"/>
        <rFont val="맑은 고딕"/>
        <family val="3"/>
        <charset val="129"/>
      </rPr>
      <t>설비공사</t>
    </r>
  </si>
  <si>
    <t>성능 요구수준</t>
  </si>
  <si>
    <t>데이터분석</t>
  </si>
  <si>
    <t>헬스체크</t>
  </si>
  <si>
    <t>표준품셈 항목</t>
  </si>
  <si>
    <t>통신외선공</t>
  </si>
  <si>
    <t>FP 산출</t>
  </si>
  <si>
    <t>Log 분석</t>
  </si>
  <si>
    <t>보정계수</t>
  </si>
  <si>
    <t>저압케이블전공</t>
  </si>
  <si>
    <t>API 문서화</t>
  </si>
  <si>
    <t>업무분석</t>
  </si>
  <si>
    <t>IT감사</t>
  </si>
  <si>
    <t>화물차운전사</t>
  </si>
  <si>
    <t>업무활동</t>
  </si>
  <si>
    <t>자동차용경유</t>
  </si>
  <si>
    <t>전동스크린</t>
  </si>
  <si>
    <t>유관직업 예시</t>
  </si>
  <si>
    <t>요구사항 분석</t>
  </si>
  <si>
    <t>기능점수</t>
  </si>
  <si>
    <t>건축공사</t>
  </si>
  <si>
    <t>물품구매내역서</t>
  </si>
  <si>
    <t>M/M 기준</t>
  </si>
  <si>
    <t>전기공사기사</t>
  </si>
  <si>
    <t>질의 검증</t>
  </si>
  <si>
    <t>연금보험료</t>
  </si>
  <si>
    <t>항온항습기</t>
  </si>
  <si>
    <t>수강관리</t>
  </si>
  <si>
    <t>10RT 이상</t>
  </si>
  <si>
    <t>건설기계운전사</t>
  </si>
  <si>
    <t>모델 선택기능</t>
  </si>
  <si>
    <t>콘텐츠 제작, AI 구축</t>
  </si>
  <si>
    <t>AI 교관 시스템 구축 비용</t>
  </si>
  <si>
    <t>교육생 역량 추출 및 관리</t>
  </si>
  <si>
    <t>250억이상~500억미만</t>
  </si>
  <si>
    <t>신규취약점 분석 콘텐츠</t>
  </si>
  <si>
    <t>10억 - 
50억 미만</t>
  </si>
  <si>
    <t>총원가 x 적용요율(%)</t>
  </si>
  <si>
    <t>30억 - 
50억 미만</t>
  </si>
  <si>
    <t>교육과정/커리큘럼/과제</t>
  </si>
  <si>
    <t>표준품셈 9-2-1-2</t>
  </si>
  <si>
    <t>15평형, 천정 매립형</t>
  </si>
  <si>
    <t>기능점수 산정 (간이법)</t>
  </si>
  <si>
    <t>AI 시스템 운영 및 관리</t>
  </si>
  <si>
    <t>공 사 원 가 계 산 서</t>
  </si>
  <si>
    <t>공사배정규모(추정금액)</t>
  </si>
  <si>
    <t xml:space="preserve">IT지원기술자 평균임금 </t>
  </si>
  <si>
    <t>건강보험료 x 적용요율(%)</t>
  </si>
  <si>
    <t>70억이상~120억미만</t>
  </si>
  <si>
    <t>(직노) x 3.595</t>
  </si>
  <si>
    <t>작업분할 결과 및 투입 공수</t>
  </si>
  <si>
    <t>정보보호체계운용 콘텐츠</t>
  </si>
  <si>
    <t>건축, 
산업설비(건축)</t>
  </si>
  <si>
    <t>Infrastructure</t>
  </si>
  <si>
    <t>질의에 대한 응답 범위 선택</t>
  </si>
  <si>
    <t>주택(재개발, 재건축)</t>
  </si>
  <si>
    <t>⑦ UI/UX기획/개발자</t>
  </si>
  <si>
    <t xml:space="preserve"> 건축표준품셈 5-3-3 </t>
  </si>
  <si>
    <t>6개월 이하 (183일)</t>
  </si>
  <si>
    <t>기계설비공사업 및 그 외</t>
  </si>
  <si>
    <t>유형별 과제 콘텐츠 지정</t>
  </si>
  <si>
    <t>합계(보정 후 개발원가)</t>
  </si>
  <si>
    <t>도장공사, 철강재설치공사</t>
  </si>
  <si>
    <t>IT컨설턴트, IS컨설턴트</t>
  </si>
  <si>
    <t>1. 타 기관 연계 없음</t>
  </si>
  <si>
    <t>콘텐츠 유형별 구성방안</t>
  </si>
  <si>
    <t>복잡도 및 난이도 수준</t>
  </si>
  <si>
    <t>36개월 초과 (1096일)</t>
  </si>
  <si>
    <t>Web/DB 취약점 콘텐츠</t>
  </si>
  <si>
    <t>요구사항 제출 이력관리</t>
  </si>
  <si>
    <t>50억 - 
300억 미만</t>
  </si>
  <si>
    <t xml:space="preserve">업무분석가, 비즈니스분석가 </t>
  </si>
  <si>
    <t>직접노무비 × 적용요율(%)</t>
  </si>
  <si>
    <t>ℓ당 소모량을 ㎡로 환산</t>
  </si>
  <si>
    <t>7~12개월 (365일)</t>
  </si>
  <si>
    <t xml:space="preserve"> * 모든 건설공사 적용. </t>
  </si>
  <si>
    <t xml:space="preserve"> □ 도급자관급 미포함 공사</t>
  </si>
  <si>
    <t>과정 생성/수정/삭제/조회</t>
  </si>
  <si>
    <t>(노+경+일)
 x 율</t>
  </si>
  <si>
    <t>과제 순서 및 선수관리</t>
  </si>
  <si>
    <t xml:space="preserve"> □ 도급자관급 포함 공사</t>
  </si>
  <si>
    <t>물품공급 또는 기술지원협약</t>
  </si>
  <si>
    <t>3단 듀얼 모션 데스크</t>
  </si>
  <si>
    <t>기능 단위 실습 콘텐츠</t>
  </si>
  <si>
    <t>과제 생성/수정/삭제/조회</t>
  </si>
  <si>
    <t>시험문제/설문문항 제공</t>
  </si>
  <si>
    <t>13~36개월 (1095일)</t>
  </si>
  <si>
    <t>학습진행 및 콘텐츠 제공</t>
  </si>
  <si>
    <t>가상머신 운용 및 관리</t>
  </si>
  <si>
    <t>【SW기술자 평균임금】</t>
  </si>
  <si>
    <t>LMS, CMS, 웹 플랫폼</t>
  </si>
  <si>
    <t>120억이상~250억미만</t>
  </si>
  <si>
    <t xml:space="preserve"> 건축표준품셈 5-1-1 </t>
  </si>
  <si>
    <t>ITSQF 직무체계 및 정의</t>
  </si>
  <si>
    <t>직접노무비 x 적용요율(%)</t>
  </si>
  <si>
    <t>댓글/대댓글 작성/신고</t>
  </si>
  <si>
    <t>요구사항 생성/수정/삭제</t>
  </si>
  <si>
    <t>취약점진단체계 운용 콘텐츠</t>
  </si>
  <si>
    <t>5억 - 
30억 미만</t>
  </si>
  <si>
    <t>노무비 x 적용요율(%)</t>
  </si>
  <si>
    <t>게시글 생성/수정/삭제/조회</t>
  </si>
  <si>
    <t>요구사항 분석 및 설계</t>
  </si>
  <si>
    <t xml:space="preserve">       7등급 미만</t>
  </si>
  <si>
    <t>WEBFRONT-KS100</t>
  </si>
  <si>
    <t>100억 - 
300억 미만</t>
  </si>
  <si>
    <t>실가용량 20TB 이상</t>
  </si>
  <si>
    <t>데이터 및 트랜잭션 기능</t>
  </si>
  <si>
    <t xml:space="preserve"> 건축표준품셈 5-3-4 </t>
  </si>
  <si>
    <t>모델 구현 및 학습 기획</t>
  </si>
  <si>
    <t>(건강보험료) x 13.14</t>
  </si>
  <si>
    <t>모델 배포 및 운영 안정화</t>
  </si>
  <si>
    <t>50억 - 
100억 미만</t>
  </si>
  <si>
    <r>
      <rPr>
        <u/>
        <sz val="11"/>
        <color rgb="FF000000"/>
        <rFont val="맑은 고딕"/>
        <family val="3"/>
        <charset val="129"/>
      </rPr>
      <t>5억</t>
    </r>
    <r>
      <rPr>
        <sz val="11"/>
        <color rgb="FF000000"/>
        <rFont val="맑은 고딕"/>
        <family val="3"/>
        <charset val="129"/>
      </rPr>
      <t xml:space="preserve"> ~ 
</t>
    </r>
    <r>
      <rPr>
        <u/>
        <sz val="11"/>
        <color rgb="FF000000"/>
        <rFont val="맑은 고딕"/>
        <family val="3"/>
        <charset val="129"/>
      </rPr>
      <t>50억 미만</t>
    </r>
  </si>
  <si>
    <t xml:space="preserve">     (단. 공사규모 및 기간은 해당공종&lt;전기∙통신∙소방∙전문 및 기타공사&gt;을 기준으로 함)</t>
  </si>
  <si>
    <t>IT PM, Agile Coach, 프로젝트 관리, PL, 
PM(Project Manager)</t>
  </si>
  <si>
    <t>1. 암호화, 웹취약점 점검, 시큐어코딩, 개인정보보호 등 1가지 보안 요구사항이 포함되어 있다.</t>
  </si>
  <si>
    <t>-  "'26년 온라인 사이버교육체계 교체사업" 소프트웨어 개발비 산정  - FP방식(간이법) </t>
  </si>
  <si>
    <t>3. 응답시간이나 처리율이 피크타임(peak time)에 중요하며, 처리 시한이 명시되어 있다.</t>
  </si>
  <si>
    <t xml:space="preserve">   노동부 고시 제2026-100호(2025.12.31.), 임금채권보장법 사업주 부담금비율 고시</t>
  </si>
  <si>
    <t xml:space="preserve">   환경부 고시 제2025-25호(2025. 12. 22.), 2026년도 석면피해구제분담금률</t>
  </si>
  <si>
    <t>가상스튜디오 지원 AV 스위처 시스템
- 4k/HD/SD 입출력 해상도 지원
- 최대 8채널 비디오 입력, IP 카메라 캡처 NDI  입력 
채널 SDI 임베디드 오디오 입력
- 9채널 RTMP/SRT 출력지원
- UDP/NDI를 통한 1채널 TS 출력 지원
- 3D 버츄얼 스튜디오 기능 지원
- CPU : 인텔® 제온® W5-2445 (10C/20T, 3.1GHz, 26.5MB, 175W)
- 메모리 : 64 GB DDR5, 4800MHz , ECC, DIMM
- SSD  : Enterprise NVME M.2 1TB SSD
- SSD : Enterprise 3.5" SATA HDD 4TB
- GPU : Nvidia RTX2000, ada 16GB PCle
- DVD-ROM: MK-UC100 외장형 DVD-ROM DVD, CD Usb/type-c
- OS : Windows 11 Enterprise for Workstation</t>
  </si>
  <si>
    <t>M/M</t>
  </si>
  <si>
    <t>출발지</t>
  </si>
  <si>
    <t>계</t>
  </si>
  <si>
    <t>서울</t>
  </si>
  <si>
    <t>분석</t>
  </si>
  <si>
    <t>단위</t>
  </si>
  <si>
    <t>전기</t>
  </si>
  <si>
    <t>건축</t>
  </si>
  <si>
    <t>총괄</t>
  </si>
  <si>
    <t>바닥</t>
  </si>
  <si>
    <t>창호공</t>
  </si>
  <si>
    <t>EA</t>
  </si>
  <si>
    <t>기능수</t>
  </si>
  <si>
    <t>일반용</t>
  </si>
  <si>
    <t>벽</t>
  </si>
  <si>
    <t>설치</t>
  </si>
  <si>
    <t>내장공</t>
  </si>
  <si>
    <t>대전</t>
  </si>
  <si>
    <t>직종</t>
  </si>
  <si>
    <t>제경비</t>
  </si>
  <si>
    <t>출입문</t>
  </si>
  <si>
    <t>직종명</t>
  </si>
  <si>
    <t>소 계</t>
  </si>
  <si>
    <t>수량</t>
  </si>
  <si>
    <t>EIF</t>
  </si>
  <si>
    <t>일비</t>
  </si>
  <si>
    <t>EQ</t>
  </si>
  <si>
    <t>철공</t>
  </si>
  <si>
    <t>합 계</t>
  </si>
  <si>
    <t>건설</t>
  </si>
  <si>
    <t>착암공</t>
  </si>
  <si>
    <t>식비</t>
  </si>
  <si>
    <t>WAF</t>
  </si>
  <si>
    <t>정제</t>
  </si>
  <si>
    <t>개</t>
  </si>
  <si>
    <t>댐</t>
  </si>
  <si>
    <t>용접공</t>
  </si>
  <si>
    <t>ILF</t>
  </si>
  <si>
    <t>접착제</t>
  </si>
  <si>
    <t>요율</t>
  </si>
  <si>
    <t>제외</t>
  </si>
  <si>
    <t>품목</t>
  </si>
  <si>
    <t>UTM</t>
  </si>
  <si>
    <t>도장공</t>
  </si>
  <si>
    <t>총액</t>
  </si>
  <si>
    <t>미장공</t>
  </si>
  <si>
    <t xml:space="preserve"> </t>
  </si>
  <si>
    <t>구 분</t>
  </si>
  <si>
    <t>-</t>
  </si>
  <si>
    <t>스위처</t>
  </si>
  <si>
    <t>작업</t>
  </si>
  <si>
    <t>출장비</t>
  </si>
  <si>
    <t>수수료</t>
  </si>
  <si>
    <t>계장공</t>
  </si>
  <si>
    <t>마이크</t>
  </si>
  <si>
    <t>kg</t>
  </si>
  <si>
    <t>백색</t>
  </si>
  <si>
    <t>보안성</t>
  </si>
  <si>
    <t>M/D</t>
  </si>
  <si>
    <t>용역</t>
  </si>
  <si>
    <t>비중</t>
  </si>
  <si>
    <t>비 고</t>
  </si>
  <si>
    <t>비계공</t>
  </si>
  <si>
    <t>검수</t>
  </si>
  <si>
    <t>규모</t>
  </si>
  <si>
    <t>EO</t>
  </si>
  <si>
    <t xml:space="preserve"> ㎡ </t>
  </si>
  <si>
    <t>숙박비</t>
  </si>
  <si>
    <t>노무비</t>
  </si>
  <si>
    <t>품명</t>
  </si>
  <si>
    <t>기술료</t>
  </si>
  <si>
    <t>㎡</t>
  </si>
  <si>
    <t>단가</t>
  </si>
  <si>
    <t>기능명</t>
  </si>
  <si>
    <t>대</t>
  </si>
  <si>
    <t>식</t>
  </si>
  <si>
    <t>교통비</t>
  </si>
  <si>
    <t>지하철</t>
  </si>
  <si>
    <t>ℓ</t>
  </si>
  <si>
    <t>재료비</t>
  </si>
  <si>
    <t>성능</t>
  </si>
  <si>
    <t>방수공</t>
  </si>
  <si>
    <t>의자</t>
  </si>
  <si>
    <t>소계</t>
  </si>
  <si>
    <t>설계</t>
  </si>
  <si>
    <t>1</t>
  </si>
  <si>
    <t>가공</t>
  </si>
  <si>
    <t>수집</t>
  </si>
  <si>
    <t>공사</t>
  </si>
  <si>
    <t>공종</t>
  </si>
  <si>
    <t>인</t>
  </si>
  <si>
    <t>직무</t>
  </si>
  <si>
    <t>경비</t>
  </si>
  <si>
    <t>보링공</t>
  </si>
  <si>
    <t>흡음판</t>
  </si>
  <si>
    <t>규격</t>
  </si>
  <si>
    <t>철도</t>
  </si>
  <si>
    <t>EI</t>
  </si>
  <si>
    <t>비고</t>
  </si>
  <si>
    <t>이윤</t>
  </si>
  <si>
    <t>단계</t>
  </si>
  <si>
    <t>번호</t>
  </si>
  <si>
    <t>투입률</t>
  </si>
  <si>
    <t>점검</t>
  </si>
  <si>
    <t>도착지</t>
  </si>
  <si>
    <t>합계</t>
  </si>
  <si>
    <t/>
  </si>
  <si>
    <t>*타 직무에서 수행하는 분석, 설계 업무의 혼선 방지를 위해 아래의 주석을 표시함
1)분석 : 구현하고자 하는 애플리케이션의 요구사항을 도출, 분석, 명세화 및 요구사항 검증을 수행하는 능력
2)설계 : 요구사항 확인을 통한 상세분석 결과, SW아키텍쳐 가이드라인 및 SW 아키텍처 산출물에 의거하여 이에 따른 애플리케이션 구현을 수행하기 위해 공통 모듈 설계, 타 시스템 연동에 대하여 상세 설계하는 능력</t>
  </si>
  <si>
    <t>침해사고 대응전문가, 디지털포렌식 전문가, 
모의해킹전문가, 정보보호 진단분석원,
IT security Engineer, 보안진단, CERT, 
취약점/약성코드 분석</t>
  </si>
  <si>
    <r>
      <rPr>
        <b/>
        <sz val="24"/>
        <color rgb="FF000000"/>
        <rFont val="맑은 고딕"/>
        <family val="3"/>
        <charset val="129"/>
      </rPr>
      <t>2026년 건축</t>
    </r>
    <r>
      <rPr>
        <b/>
        <sz val="24"/>
        <color rgb="FF000000"/>
        <rFont val="돋움"/>
        <family val="3"/>
        <charset val="129"/>
      </rPr>
      <t>∙</t>
    </r>
    <r>
      <rPr>
        <b/>
        <sz val="24"/>
        <color rgb="FF000000"/>
        <rFont val="맑은 고딕"/>
        <family val="3"/>
        <charset val="129"/>
      </rPr>
      <t>산업환경설비공사 원가계산 간접공사비(제비율) 적용기준</t>
    </r>
    <r>
      <rPr>
        <b/>
        <sz val="26"/>
        <color rgb="FF000000"/>
        <rFont val="맑은 고딕"/>
        <family val="3"/>
        <charset val="129"/>
      </rPr>
      <t xml:space="preserve">
</t>
    </r>
    <r>
      <rPr>
        <sz val="13"/>
        <color rgb="FFFF0000"/>
        <rFont val="맑은 고딕"/>
        <family val="3"/>
        <charset val="129"/>
      </rPr>
      <t>(참고: 간접노무비율, 기타경비율, 일반관리비율, 이윤율, 공사이행보증수수료율은 조달청 분석요율임)</t>
    </r>
  </si>
  <si>
    <t>하드웨어 플랫폼에 대한 이해를 바탕으로 플랫폼별 운영체제 이식과 펌웨어, 디바이스 드라이버, 애플리케이션 등의 SW를 개발하고, 하드웨어 플랫폼 최적화를 수행하는 일이다.</t>
  </si>
  <si>
    <t>데이터 아키텍트, 데이터 모델러, 
데이터베이스 설계자, 데이터베이스 아키텍트, 
데이터 설계자, DW설계자, 빅데이터아키텍트, 
데이터 기술자, 데이터 전략 수립 담당자</t>
  </si>
  <si>
    <t>컴퓨터 시스템의 유효성과 효율, 신뢰성, 안전성을 확보하기 위해 독립적인 입장에서 일정한 시스템 감사 기준에 의거하여 시스템을 종합적으로 점검 ·평가하고, 관계자에게 조언 및 권고하는 작업을 수행하는 일이다.</t>
  </si>
  <si>
    <t>IT시스템 운용자, NW운용자, 서버운용자, 
웹마스터, 웹 운용자, 정보보안관제원, IS운용자, 
빅데이터엔지니어, 서버/스토리지/시스템 운영 SA, 
미들웨어 운영 SA, 가상화 서버 운영 SA, 
시스템 관제 운영, 시스템 엔지니어, 
전산시스템 운영 및 개발, 
Linux/Windows 시스템운영, 
퍼블릭 클라우드 인프라 운영, 클라우드 보안 운영,
빅데이터 플랫폼 엔지니어, VDI 구축/운영, 
Linux 구축/운영, 인프라담당자,
System Engineering Specialist, 시스템 운영 모니터링, 인프라 운영, 미들웨어 운영, 네트워크 운영, 보안관제, 서버/스토리지 Infrastructure 관리, 네트워크 관리,
Cloud 시스템 구축/운영, IT-네트워크 운영, 
리눅스 엔지니어, 플랫폼 운영, IDC 운영/관리, 
서버 엔지니어, 리눅스 구축 및 기술개발, 
IT 인프라 관리, 시스템 유지보수, 
메일/메신저 서버 운영, 
클라우드 시스템 운영, MES 시스템 운영</t>
  </si>
  <si>
    <r>
      <t xml:space="preserve">  - </t>
    </r>
    <r>
      <rPr>
        <b/>
        <sz val="12"/>
        <color rgb="FF000000"/>
        <rFont val="맑은 고딕"/>
        <family val="3"/>
        <charset val="129"/>
      </rPr>
      <t>[중건설공사]</t>
    </r>
    <r>
      <rPr>
        <sz val="11"/>
        <color rgb="FF000000"/>
        <rFont val="맑은 고딕"/>
        <family val="3"/>
        <charset val="129"/>
      </rPr>
      <t xml:space="preserve"> 「건설산업기본법 시행령」 (별표 1) 제1호 '가'목, '라'목 해당공사 중</t>
    </r>
  </si>
  <si>
    <t>임베디드SW개발자, 임베디드SW분석가, 
임베디드SW설계자, 펌웨어 개발자,
임베디드 시스템 개발, HW &amp; 펌웨어 개발, STM32/PIC계열 등 관련 MCU개발,
인버터 펌웨어 개발, 시스템 제어 사양 개발, 
SW 개발(Device Driver),
Embedded OS기반 응용 SW개발, 
SoC 플랫폼 개발</t>
  </si>
  <si>
    <t>5. 응답성능 요구수준이 엄격하여, 설계, 개발 또는 구현 단계에서 성능 분석도구 사용이 필요하다.</t>
  </si>
  <si>
    <t xml:space="preserve">통계법 제27조(통계의 공표)에 따라 『2025년 SW기술자 임금실태조사 (통계승인 제375001호)』의 결과로 다음과 같이 SW기술자 평균임금을 공표합니다. </t>
  </si>
  <si>
    <t>하드웨어, 미들웨어, 네트워크, 클라우드를 포함하는 인프라를 설계, 구성하여 모든 지원들의 적합성 및 신뢰성 있는 서비스를 제공할 수 있도록 체계화하는 일이다.</t>
  </si>
  <si>
    <t xml:space="preserve"> = 0.4057 x (log e(기능점수) - 7.1978)^2 + 0.8878
   (단, 500FP 미만 1.28, 3,000FP 초과 1.153 적용)</t>
  </si>
  <si>
    <t>조직의 경영목표를 달성하기 위하여 IT전략을 기획하고, 거버넌스, 투자성과분석, 운영 정책, R&amp;D, 프로세스, 아키텍처 등 분야 별 전략을 수립하는 일이다.</t>
  </si>
  <si>
    <t>운영체제 환경에서 시스템 자원을 제어 및 관리하는 소프트웨어와 응용프로그램의 동작을 위한 시스템 플랫폼의 요구사항 분석 및 설계, 구현, 배포를 수행하는 일이다.</t>
  </si>
  <si>
    <t>조직의 비전과 미션을 수행하기 위하여 정보 자산을 안정적으로 운영하는 데 필요한 보안정책울 수립하고 관련 법제도 준수, 보호관리 활동을 수행하며, 위험관리에 기반한 정보보호 대책을 도출하여 실행토록 관리하는 일이다　</t>
  </si>
  <si>
    <t>2.4Ghz 이상, 24코어 2CPU 이상, RTX Pro 6000 *2</t>
  </si>
  <si>
    <t xml:space="preserve"> * SW사업 대가산정 가이드 4.3.3 WBS를 활용한 공수산절 절차 적용</t>
  </si>
  <si>
    <t xml:space="preserve">    다음과 같은 공사 및 이와 함께 부대하여 현장 내에서 행하는 공사</t>
  </si>
  <si>
    <t xml:space="preserve">    관련하여 분리하여 발주되었고 시간적·장소적으로도 독립하여 행하는 공사</t>
  </si>
  <si>
    <t xml:space="preserve">  *  총 공사금액(도급금액+도급자설치 관급금액) 2천만원 이상 건설공사</t>
  </si>
  <si>
    <t xml:space="preserve">  - (시행령 제6장) 대형공사계약(대안입찰, 일괄입찰), 특정공사의 계약</t>
  </si>
  <si>
    <t>IT품질목표를 달성하기 위하여 전사적인 품질정책 및 관리체계를 수립하고 품질향상을 위해 교육 및 관리활동 등을 수행하며, 프로젝트 차원에서의 품질보증 활동을 수행하는 일이다.</t>
  </si>
  <si>
    <t>침해사고의 피해확산 방지를 위해 위협정보를 탐지하고, 시스템 복구와 예방 전략을 수립하는 일과 업무 및 서비스에 영향을 준 증거를 확보 후 분석하여 신속하게 대응하는 일이다.</t>
  </si>
  <si>
    <t>로그인 시도제한</t>
  </si>
  <si>
    <t>채점현황 대시보드</t>
  </si>
  <si>
    <t>노인장기요양보험료</t>
  </si>
  <si>
    <t>사용자 역량 이력관리</t>
  </si>
  <si>
    <t>(재+노+경) x 율</t>
  </si>
  <si>
    <t>표준품셈 1-1-10</t>
  </si>
  <si>
    <t>검증 및 안정화</t>
  </si>
  <si>
    <t>시험답안 수정 제한</t>
  </si>
  <si>
    <t>바닥, 인테리어</t>
  </si>
  <si>
    <t>보안정책적용/환경설정</t>
  </si>
  <si>
    <t>건축 제5장 수장공사</t>
  </si>
  <si>
    <t>사용자 피드백 수집</t>
  </si>
  <si>
    <t>일당을 ㎡로 환산</t>
  </si>
  <si>
    <t>○ 보정계수 산정</t>
  </si>
  <si>
    <t>지식베이스 구축</t>
  </si>
  <si>
    <t>파일업로드 관리</t>
  </si>
  <si>
    <t>테스트 및 개선</t>
  </si>
  <si>
    <t>게시판/댓글/파일관리</t>
  </si>
  <si>
    <t>최종 해결상태 저장</t>
  </si>
  <si>
    <t>정보보호컨설턴트</t>
  </si>
  <si>
    <t>비밀번호 변경/재설정</t>
  </si>
  <si>
    <t>인덱싱 상태 조회</t>
  </si>
  <si>
    <t>샌드위치패널 설치</t>
  </si>
  <si>
    <t>건설품셈 5-3-3</t>
  </si>
  <si>
    <t>문항별 난이도 관리</t>
  </si>
  <si>
    <t>콘텐츠제작, AI구축</t>
  </si>
  <si>
    <t>시험 및 설문관리</t>
  </si>
  <si>
    <t>창호공, 보통인부</t>
  </si>
  <si>
    <t>1000억 이상</t>
  </si>
  <si>
    <t>실무실습 콘텐츠</t>
  </si>
  <si>
    <t>산출물 품질점검</t>
  </si>
  <si>
    <t>로그인/로그아웃</t>
  </si>
  <si>
    <t>1종 1급 백색</t>
  </si>
  <si>
    <t>원격교육지원시스템</t>
  </si>
  <si>
    <t>모델 성능 검증</t>
  </si>
  <si>
    <t>모델 구현 및 학습</t>
  </si>
  <si>
    <t>수준평가 콘텐츠</t>
  </si>
  <si>
    <t>데이터 구축 기획</t>
  </si>
  <si>
    <t>서비스 상태 조회</t>
  </si>
  <si>
    <t>[공사이행보증수수료]</t>
  </si>
  <si>
    <t>종합실습 콘텐츠</t>
  </si>
  <si>
    <t>기타 토목(하천 등)</t>
  </si>
  <si>
    <t>UI/UX디자인</t>
  </si>
  <si>
    <t>800x2500</t>
  </si>
  <si>
    <t>[임금채권부담금]</t>
  </si>
  <si>
    <t>문항별 채점기준 입력</t>
  </si>
  <si>
    <t>과제기반 채점 실행</t>
  </si>
  <si>
    <t>부분점수 부여기능</t>
  </si>
  <si>
    <t>스케쥴 기반 채점</t>
  </si>
  <si>
    <t>구현 및
테스트</t>
  </si>
  <si>
    <t>(재+노) x 율</t>
  </si>
  <si>
    <t>요구사항 정답 판정</t>
  </si>
  <si>
    <t>건축 제11장 칠공사</t>
  </si>
  <si>
    <t>수강신청 승인/거절</t>
  </si>
  <si>
    <t>(노) x 0.09</t>
  </si>
  <si>
    <t>○ 개발원가 산정</t>
  </si>
  <si>
    <t>[노인장기요양보험료]</t>
  </si>
  <si>
    <t>(직접공사비) x 율</t>
  </si>
  <si>
    <t>(직노) x 2.3</t>
  </si>
  <si>
    <t>내장공, 보통인부</t>
  </si>
  <si>
    <t>역량추출 통계관리</t>
  </si>
  <si>
    <t>교육생 자료 삭제</t>
  </si>
  <si>
    <t>[퇴직공제부금비]</t>
  </si>
  <si>
    <t>채점 결과 저장</t>
  </si>
  <si>
    <t>비계·구조물해체공사</t>
  </si>
  <si>
    <t>커리큘럼 단계관리</t>
  </si>
  <si>
    <t>OS/Patch 설치</t>
  </si>
  <si>
    <t>⑧ UI/UX디자이너</t>
  </si>
  <si>
    <t>유형별 정답 입력방식</t>
  </si>
  <si>
    <t>산업안전보건관리비</t>
  </si>
  <si>
    <t>IT프로젝트관리</t>
  </si>
  <si>
    <t>①어플리케이션명</t>
  </si>
  <si>
    <t>수강신청취소/조회</t>
  </si>
  <si>
    <t>⑥ IT아키텍트</t>
  </si>
  <si>
    <t>⑪ 정보시스템운용자</t>
  </si>
  <si>
    <t>ITSQF 직무</t>
  </si>
  <si>
    <t>일평균임금
(M/D)</t>
  </si>
  <si>
    <t>⑨ 응용SW개발자</t>
  </si>
  <si>
    <t>③단위프로세스명</t>
  </si>
  <si>
    <t>통신관련산업기사</t>
  </si>
  <si>
    <t>원격교육지원 시스템</t>
  </si>
  <si>
    <t>그라스울 100T</t>
  </si>
  <si>
    <t>조달청 가격정보</t>
  </si>
  <si>
    <t>IT프로젝트사업</t>
  </si>
  <si>
    <t>(노) x 3.56</t>
  </si>
  <si>
    <t>(직노) x 4.75</t>
  </si>
  <si>
    <t>정보시스템
운용자</t>
  </si>
  <si>
    <t>샌드위치 패널 설치</t>
  </si>
  <si>
    <t>콘텐츠 구성 및 운용</t>
  </si>
  <si>
    <t>(노) x 0.006</t>
  </si>
  <si>
    <t>공사규모(직접공사비)</t>
  </si>
  <si>
    <t>교육자료, 절차서</t>
  </si>
  <si>
    <t>IT컨설팅 및 기획</t>
  </si>
  <si>
    <t>시간평균임금(M/H)</t>
  </si>
  <si>
    <t>소요공수(M/D)</t>
  </si>
  <si>
    <t>데이터베이스관리</t>
  </si>
  <si>
    <t>건설품셈 5-3-4</t>
  </si>
  <si>
    <t>Device 설치</t>
  </si>
  <si>
    <t>월평균임금(M/M)</t>
  </si>
  <si>
    <t>④ 데이터분석가</t>
  </si>
  <si>
    <t>기능점수당 단가</t>
  </si>
  <si>
    <t>총원가 + 부가가치세</t>
  </si>
  <si>
    <t>임베디드SW개발자</t>
  </si>
  <si>
    <t>○ 규모 보정계수</t>
  </si>
  <si>
    <t>② IT컨설턴트</t>
  </si>
  <si>
    <t>UI/UX
기획/개발</t>
  </si>
  <si>
    <t>역량추출 이력관리</t>
  </si>
  <si>
    <t>단위프로세스 설명</t>
  </si>
  <si>
    <t>건설품셈 11-2-2</t>
  </si>
  <si>
    <t>플랜트기계설치공</t>
  </si>
  <si>
    <t>직접인건비 합계</t>
  </si>
  <si>
    <t>UI/UX
디자인</t>
  </si>
  <si>
    <t>⑰ 정보보안전문가</t>
  </si>
  <si>
    <t>SW Install</t>
  </si>
  <si>
    <t>가상화서버 등 5건</t>
  </si>
  <si>
    <t>질의 입력 기능</t>
  </si>
  <si>
    <t>IT시스템기술지원</t>
  </si>
  <si>
    <t>시험 제출 및 채점</t>
  </si>
  <si>
    <t>보안성 요구수준</t>
  </si>
  <si>
    <t>⑩ 시스템SW개발자</t>
  </si>
  <si>
    <t>표준품셈 8-1-1</t>
  </si>
  <si>
    <t>공사규모(추정가격)</t>
  </si>
  <si>
    <t>건설품셈 10-1-1</t>
  </si>
  <si>
    <t>문제 출제 기능</t>
  </si>
  <si>
    <t>M/D 합계 / 21</t>
  </si>
  <si>
    <t>(직노) x 율</t>
  </si>
  <si>
    <t>지식베이스 생성</t>
  </si>
  <si>
    <t>⑫ IT지원기술자</t>
  </si>
  <si>
    <t>수성페인트 롤러칠</t>
  </si>
  <si>
    <t>운영환경 호환성</t>
  </si>
  <si>
    <t>표준품셈 7-11-1</t>
  </si>
  <si>
    <t>임베디드SW개발</t>
  </si>
  <si>
    <t>톨게이트비
(편도)</t>
  </si>
  <si>
    <t>[산업안전보건관리비]</t>
  </si>
  <si>
    <t>학사관리체계(LMS)</t>
  </si>
  <si>
    <t>(단위 : 원)</t>
  </si>
  <si>
    <t>요구사항 순서제어</t>
  </si>
  <si>
    <t>설문 응답 분석</t>
  </si>
  <si>
    <t>사용자 역량관리</t>
  </si>
  <si>
    <t>시스템SW개발자</t>
  </si>
  <si>
    <t>그라스울 50T</t>
  </si>
  <si>
    <t>AI 기반 자동 채점</t>
  </si>
  <si>
    <t>관리자 가상자원 관리</t>
  </si>
  <si>
    <t>사용자 인증/권한</t>
  </si>
  <si>
    <t>AI교관 시스템</t>
  </si>
  <si>
    <t>건설품셈 5-1-1</t>
  </si>
  <si>
    <t>⑭ IT품질관리자</t>
  </si>
  <si>
    <t>2.4Ghz 이상, 24코어 2CPU 이상, RTX Pro 6000</t>
  </si>
  <si>
    <r>
      <rPr>
        <u/>
        <sz val="11"/>
        <color rgb="FF000000"/>
        <rFont val="맑은 고딕"/>
        <family val="3"/>
        <charset val="129"/>
      </rPr>
      <t>[(재+직노)</t>
    </r>
    <r>
      <rPr>
        <sz val="11"/>
        <color rgb="FF000000"/>
        <rFont val="맑은 고딕"/>
        <family val="3"/>
        <charset val="129"/>
      </rPr>
      <t xml:space="preserve"> x 요율</t>
    </r>
    <r>
      <rPr>
        <vertAlign val="superscript"/>
        <sz val="11"/>
        <color rgb="FF000000"/>
        <rFont val="맑은 고딕"/>
        <family val="3"/>
        <charset val="129"/>
      </rPr>
      <t>주3)</t>
    </r>
    <r>
      <rPr>
        <sz val="11"/>
        <color rgb="FF000000"/>
        <rFont val="맑은 고딕"/>
        <family val="3"/>
        <charset val="129"/>
      </rPr>
      <t xml:space="preserve"> + 기초액] x 1.2 중에 작은 금액</t>
    </r>
  </si>
  <si>
    <t xml:space="preserve">  - (시행령 제42조 제1항) 추정가격 300억 이상인 공사의 계약</t>
  </si>
  <si>
    <t>2. 응답성능에 대한 요구사항이 있으나 특별한 조치가 필요하지는 않다.</t>
  </si>
  <si>
    <t xml:space="preserve">  주2) 대상액이 재료비, 직접노무비, 도급자관급의 합계금액인 요율</t>
  </si>
  <si>
    <t>3.6Ghz 이상, 16코어 2CPU 이상, RTX Pro 6000</t>
  </si>
  <si>
    <t>"'26년 온라인 사이버교육체계 교체사업" 소프트웨어 개발비 산정</t>
  </si>
  <si>
    <t xml:space="preserve">    (국토부 고시 제2016-921호, 2016.12.19.)</t>
  </si>
  <si>
    <t xml:space="preserve"> ※ 국토부 고시 제2015-610호(2015.8.20.) 요율 적용 </t>
  </si>
  <si>
    <t>[시행일] 2026년 1월 1일부터 2026년 12월 31일까지 적용</t>
  </si>
  <si>
    <t>SW 아키텍트, 솔루션 아키텍트, 
웹 아키텍트, 어플리케이션 아키텍트</t>
  </si>
  <si>
    <t xml:space="preserve">        터널공사비 비중이 가장 큰 비중을 차지하는 건설공사 </t>
  </si>
  <si>
    <t>네트워크 환경을 분석하고 네트워크에 대한 토폴로지, 자원관리, 품질 관리를 설계하고 구성하는 일이다.</t>
  </si>
  <si>
    <t xml:space="preserve">      · 「전기공사업법」, 「정보통신공사업법」, 「소방공사업법」, 「문화재수리공사업법」에 의한 공사</t>
  </si>
  <si>
    <t xml:space="preserve"> ※ 건설업 산업안전보건관리비 계상 및 사용기준 (고용노동부 고시 제2025-11호, 2025.2.12.)</t>
  </si>
  <si>
    <t xml:space="preserve"> * 모든 건설공사에 적용,  국토부 고시 제2021-905호(2021.7.1.),  고용보험법 시행령</t>
  </si>
  <si>
    <t>2. 운영환경 호환성에 대한 요구사항이 있으며, 동일 하드웨어 및 소프트웨어 환경에서 운영되도록 설계된다.</t>
  </si>
  <si>
    <t>3. 운영환경 호환성에 대한 요구사항이 있으며, 유사 하드웨어 및 소프트웨어 환경에서 운영되도록 설계된다.</t>
  </si>
  <si>
    <t>/아래 각목에 따른 건설공사 중 다른 공사와 분리하여 발주되었고 시간적·장소적으로도 독립하여 행하는 공사</t>
  </si>
  <si>
    <t>구분</t>
  </si>
  <si>
    <t>S/W시험사</t>
  </si>
  <si>
    <t>설치장비</t>
  </si>
  <si>
    <t>IT테스터</t>
  </si>
  <si>
    <t>보정계수 구분</t>
  </si>
  <si>
    <t>인력운반공</t>
  </si>
  <si>
    <t>송전전공</t>
  </si>
  <si>
    <t>NW엔지니어링</t>
  </si>
  <si>
    <t>⑮ IT테스터</t>
  </si>
  <si>
    <t>(직접공사비)</t>
  </si>
  <si>
    <t>⑬ IT마케터</t>
  </si>
  <si>
    <t>IT감리</t>
  </si>
  <si>
    <t>기타경비</t>
  </si>
  <si>
    <t>가상화 서버</t>
  </si>
  <si>
    <t>총 투입공수</t>
  </si>
  <si>
    <t>스토리지</t>
  </si>
  <si>
    <t>통신설비공</t>
  </si>
  <si>
    <t>IT품질관리</t>
  </si>
  <si>
    <t>통신케이블공</t>
  </si>
  <si>
    <t>○ FP 집계</t>
  </si>
  <si>
    <t>기타장비</t>
  </si>
  <si>
    <t>ABS 도어</t>
  </si>
  <si>
    <t>H/W시험사</t>
  </si>
  <si>
    <t>연계복잡성</t>
  </si>
  <si>
    <t>건설기계조장</t>
  </si>
  <si>
    <t>UI/UX기획</t>
  </si>
  <si>
    <t>백업SW</t>
  </si>
  <si>
    <t>퇴직공제부금비</t>
  </si>
  <si>
    <t>노무비의 3%</t>
  </si>
  <si>
    <t>기계설비공</t>
  </si>
  <si>
    <t>IT기획자</t>
  </si>
  <si>
    <t>②세부 업무명</t>
  </si>
  <si>
    <t>[이윤]</t>
  </si>
  <si>
    <t>① IT기획자</t>
  </si>
  <si>
    <t>실내등유</t>
  </si>
  <si>
    <t>[공구손료]</t>
  </si>
  <si>
    <t>지적산업기사</t>
  </si>
  <si>
    <t>시스템세팅</t>
  </si>
  <si>
    <t>고용보험료</t>
  </si>
  <si>
    <t>단가(원)</t>
  </si>
  <si>
    <t>부가가치세</t>
  </si>
  <si>
    <t>콘텐츠 제작</t>
  </si>
  <si>
    <t>④FP유형</t>
  </si>
  <si>
    <t>요구사항 관리</t>
  </si>
  <si>
    <t>보통휘발유</t>
  </si>
  <si>
    <t>정보기술컨설팅</t>
  </si>
  <si>
    <t>정보보호컨설팅</t>
  </si>
  <si>
    <t>광케이블설치사</t>
  </si>
  <si>
    <t>투입기간</t>
  </si>
  <si>
    <t>IT아키텍처</t>
  </si>
  <si>
    <t>AI 서버</t>
  </si>
  <si>
    <t>원가 총계</t>
  </si>
  <si>
    <t>흡음판 설치</t>
  </si>
  <si>
    <t>냉난방기</t>
  </si>
  <si>
    <t>고급휘발유</t>
  </si>
  <si>
    <t>[간접노무비]</t>
  </si>
  <si>
    <t xml:space="preserve">동작확인 </t>
  </si>
  <si>
    <t>내선전공</t>
  </si>
  <si>
    <t>게시글 검색</t>
  </si>
  <si>
    <t>[고용보험료]</t>
  </si>
  <si>
    <t>(추정가격)</t>
  </si>
  <si>
    <t>종합시험</t>
  </si>
  <si>
    <t>5억 미만</t>
  </si>
  <si>
    <t>PTZ 카메라</t>
  </si>
  <si>
    <t>시중노임</t>
  </si>
  <si>
    <t>출입문 설치</t>
  </si>
  <si>
    <t>IT마케팅</t>
  </si>
  <si>
    <t>평가결과 조회</t>
  </si>
  <si>
    <t>(노) x 율</t>
  </si>
  <si>
    <t>방송조명</t>
  </si>
  <si>
    <t>데코타일</t>
  </si>
  <si>
    <t>통신내선공</t>
  </si>
  <si>
    <t>응용SW개발자</t>
  </si>
  <si>
    <t>통합테스트</t>
  </si>
  <si>
    <t>통신관련기사</t>
  </si>
  <si>
    <t>산출물 점검</t>
  </si>
  <si>
    <t>50억 이상</t>
  </si>
  <si>
    <t>공사규모</t>
  </si>
  <si>
    <t>[연금보험료]</t>
  </si>
  <si>
    <t>건축목공</t>
  </si>
  <si>
    <t>자동채점</t>
  </si>
  <si>
    <t>IT아키텍트</t>
  </si>
  <si>
    <t>보안사고대응</t>
  </si>
  <si>
    <t>IT시스템관리</t>
  </si>
  <si>
    <t>주택(신축)</t>
  </si>
  <si>
    <t>상세 설계</t>
  </si>
  <si>
    <t>AI용 서버</t>
  </si>
  <si>
    <t>⑯ IT감리</t>
  </si>
  <si>
    <t>데이터분석가</t>
  </si>
  <si>
    <t>산출내역</t>
  </si>
  <si>
    <t>(단위: 원)</t>
  </si>
  <si>
    <t>문항 구성</t>
  </si>
  <si>
    <t>채점근거 제공</t>
  </si>
  <si>
    <t>중건설공사</t>
  </si>
  <si>
    <t>시스템통합</t>
  </si>
  <si>
    <t>공사기간</t>
  </si>
  <si>
    <t>적용단가</t>
  </si>
  <si>
    <t>인테리어</t>
  </si>
  <si>
    <t>직접재료비</t>
  </si>
  <si>
    <t>[환경보전비]</t>
  </si>
  <si>
    <t>데코타일 설치</t>
  </si>
  <si>
    <t>단위테스트</t>
  </si>
  <si>
    <t>특수건설공사</t>
  </si>
  <si>
    <t>계(M/D)</t>
  </si>
  <si>
    <t>원격접속</t>
  </si>
  <si>
    <t>자동 채점</t>
  </si>
  <si>
    <t>노무비의 1%</t>
  </si>
  <si>
    <t>SW아키텍처</t>
  </si>
  <si>
    <t>⑤ IT PM</t>
  </si>
  <si>
    <t>[산재보험료]</t>
  </si>
  <si>
    <t>샌드위치 패널</t>
  </si>
  <si>
    <t>정보보안전문가</t>
  </si>
  <si>
    <t>회원가입</t>
  </si>
  <si>
    <t>판서 모니터</t>
  </si>
  <si>
    <t>북335</t>
  </si>
  <si>
    <t>무선안테나공</t>
  </si>
  <si>
    <t>이동거리(㎞)</t>
  </si>
  <si>
    <t>토목공사</t>
  </si>
  <si>
    <t>기초액(천원)</t>
  </si>
  <si>
    <t>500억이상</t>
  </si>
  <si>
    <t>산출근거</t>
  </si>
  <si>
    <t>전문건설업</t>
  </si>
  <si>
    <t>노무비의 2%</t>
  </si>
  <si>
    <t>IT기술교육</t>
  </si>
  <si>
    <t>[법정부담금]</t>
  </si>
  <si>
    <t>자료등록/삭제</t>
  </si>
  <si>
    <t xml:space="preserve">가상화 서버 </t>
  </si>
  <si>
    <t xml:space="preserve">3mm 이상 </t>
  </si>
  <si>
    <t>택지개발</t>
  </si>
  <si>
    <t>종합건설업</t>
  </si>
  <si>
    <t>50억 미만</t>
  </si>
  <si>
    <t>수성페인트</t>
  </si>
  <si>
    <t>계략설계</t>
  </si>
  <si>
    <t>수동채점 적용</t>
  </si>
  <si>
    <t>지적기사</t>
  </si>
  <si>
    <t>북 335</t>
  </si>
  <si>
    <t>샌드위치패털</t>
  </si>
  <si>
    <t>1.30</t>
  </si>
  <si>
    <t>시험 및 측정</t>
  </si>
  <si>
    <t>[기타경비]</t>
  </si>
  <si>
    <t>간접노무비</t>
  </si>
  <si>
    <t>통신관련기능사</t>
  </si>
  <si>
    <t>응답 검증</t>
  </si>
  <si>
    <t>70억 미만</t>
  </si>
  <si>
    <t>AI 구축</t>
  </si>
  <si>
    <t>문서/운영</t>
  </si>
  <si>
    <t>요구사항 정의</t>
  </si>
  <si>
    <t>[석면분담금]</t>
  </si>
  <si>
    <t xml:space="preserve">물품구매 </t>
  </si>
  <si>
    <t>[건강보험료]</t>
  </si>
  <si>
    <t>인테리어 총계</t>
  </si>
  <si>
    <t>산재보험료</t>
  </si>
  <si>
    <t>10억 미만</t>
  </si>
  <si>
    <t>공사원가</t>
  </si>
  <si>
    <t>총공사금액</t>
  </si>
  <si>
    <t>SW 개발</t>
  </si>
  <si>
    <t>주택 외 건축</t>
  </si>
  <si>
    <t>데이터 구축</t>
  </si>
  <si>
    <t>데이터 학습</t>
  </si>
  <si>
    <t>[일반관리비]</t>
  </si>
  <si>
    <t>출장횟수</t>
  </si>
  <si>
    <t>상용SW</t>
  </si>
  <si>
    <t>⑤가중치</t>
  </si>
  <si>
    <t>IT기술영업</t>
  </si>
  <si>
    <t>정보기술기획</t>
  </si>
  <si>
    <t>간접재료비</t>
  </si>
  <si>
    <t>조사용 직무</t>
  </si>
  <si>
    <t>플랜트전공</t>
  </si>
  <si>
    <t>특별인부</t>
  </si>
  <si>
    <t>시스템SW개발</t>
  </si>
  <si>
    <t>데이터아키텍처</t>
  </si>
  <si>
    <t xml:space="preserve">M/D 합계 </t>
  </si>
  <si>
    <t>산정방법</t>
  </si>
  <si>
    <t>응용SW개발</t>
  </si>
  <si>
    <t>IT서비스기획</t>
  </si>
  <si>
    <t>평균임금</t>
  </si>
  <si>
    <t>직접경비</t>
  </si>
  <si>
    <t>모델 튜닝</t>
  </si>
  <si>
    <t>직접노무비</t>
  </si>
  <si>
    <t>개발원가</t>
  </si>
  <si>
    <t xml:space="preserve">업무분석가 </t>
  </si>
  <si>
    <t>IT컨설턴트</t>
  </si>
  <si>
    <t>포함직무</t>
  </si>
  <si>
    <t>정보통신</t>
  </si>
  <si>
    <t xml:space="preserve">직무 정의 </t>
  </si>
  <si>
    <t>건강보험료</t>
  </si>
  <si>
    <t>Data 백업</t>
  </si>
  <si>
    <t>왕복(㎞)</t>
  </si>
  <si>
    <t>IT지원기술자</t>
  </si>
  <si>
    <t>장비설치</t>
  </si>
  <si>
    <t>지적기능사</t>
  </si>
  <si>
    <t>IT품질관리자</t>
  </si>
  <si>
    <t>시스템 구축</t>
  </si>
  <si>
    <t>보고서 인쇄비</t>
  </si>
  <si>
    <t>출장인원</t>
  </si>
  <si>
    <t>투입인원</t>
  </si>
  <si>
    <t>물품구매원가</t>
  </si>
  <si>
    <t>프로젝트</t>
  </si>
  <si>
    <t>가상화 솔루션</t>
  </si>
  <si>
    <t>재료비 단가</t>
  </si>
  <si>
    <t>일반관리비</t>
  </si>
  <si>
    <t>③ 업무분석가</t>
  </si>
  <si>
    <t>운영환경</t>
  </si>
  <si>
    <t>SW제품기획</t>
  </si>
  <si>
    <t>총기능점수</t>
  </si>
  <si>
    <t>SW규모</t>
  </si>
  <si>
    <t>IT PM</t>
  </si>
  <si>
    <t>IT테스트</t>
  </si>
  <si>
    <t>○ 직접경비</t>
  </si>
  <si>
    <t>UI/UX개발</t>
  </si>
  <si>
    <t>순공사원가</t>
  </si>
  <si>
    <t>보통인부</t>
  </si>
  <si>
    <t>배전전공</t>
  </si>
  <si>
    <t>상세설계</t>
  </si>
  <si>
    <t>IT마케터</t>
  </si>
  <si>
    <t>정보보호관리</t>
  </si>
  <si>
    <t>본체설치</t>
  </si>
  <si>
    <t>SW개발</t>
  </si>
  <si>
    <t>정보보호</t>
  </si>
  <si>
    <t>일반기계운전사</t>
  </si>
  <si>
    <t>작업패키지</t>
  </si>
  <si>
    <t>서비스의 본질적 특성에 대한 이해를 기반으로 트렌드 분석, 사용자 이용 행태 분석 등을 통해 이해관계자 및 사용자의 요구를 발굴하고 사용성을 극대화 할 수 있는 UI/UX를 설계 및 검증하여 서비스의 목적과 용도에 맞게 최적화 된 UI를 제공하는 일이다.</t>
  </si>
  <si>
    <t>4. 운영환경 호환성에 대한 요구사항이 있으며, 이질적인 하드웨어 및 소프트웨어 환경에서 운영되도록 설계된다.</t>
  </si>
  <si>
    <t>응용SW 분석가, 응용SW 설계자, 모바일 개발자, 
모바일 앱 개발자, 어플리케이션 개발자, 
웹 개발자, 빅데이터 개발자, 인공지능 SW개발자, 
하둡기반 빅데이터 분석 시스템 개발,
프론트엔드 개발, 프레임워크/미들웨어/응용 SW개발, 파이썬 웹 서버 개발자, 파이썬 기반 데이터 처리, 
클라이언트 프로그래머, 클라이언트 개발,
클라우드 서비스 플랫폼 개발, 정보시스템 개발/운영, 전산시스템 개발, 인공지능 엔지니어, 
윈도우 어플리케이션 개발, 웹사이트 유지보수/개발,
웹사이트 서비스 개발, 웹 프론트 개발, 
웹 프로그램 유지보수 및 개발, 웹 백엔드 개발, 
영상통화 서버 개발, 에너지 데이터 분석 및 개발, 
안드로이드 개발자, 솔루션개발 및 구축, 솔루션 엔지니어, 솔루션 개발(웹 개발), 솔루션 개발(서버 개발),
소프트웨어 공학 엔지니어, 서비스 Server 개발, 
사업화연계연구개발자, 빅데이터 플랫폼 및 JAVA 개발, 블록체인 기반 서비스개발, 뱅킹 서비스 개발 및 운영, 백엔드 테크니컬 프로그래머, 백엔드 웹 개발, 
백엔드 시스템 개발, 백엔드 개발자,
모빌리티 플랫폼 개발, 모바일 프론트 엔드 개발, 
모바일 채널 서비스 개발 및 운영,
머신러닝 엔지니어, 메시징 솔루션 개발, 
딥러닝/컴퓨터 비전 개발,
딥러닝 응용 어플리케이션 개발, 딥러닝 연구 개발, 
딥러닝 네트워크 모델 및 자체 프레임워크 개발, 
데브옵스 개발, 금융IT 서비스 개발 및 운영, 
검색 서비스 개발, Web Developer, VR/AR 개발, 
VB 개발자, VAN서비스개발, SW 개발 및 배포,
Software Developer, SM 운영 유지보수, SDK 개발자, SAP ERP 구축/운영, Salesforce 개발, RPA 개발, REACT 개발, PYTHON 개발, PHP 웹 개발자,
PHP 백엔드 개발자, PHP 및 JAVA 개발, 
LMS웹사이트 개발(ASP, ASP.net),
Javascript Developer, JAVA/JSP 개발, 
JAVA 웹프로그래머, JAVA 웹개발자,
IoT 플랫폼 개발, JAVA 서버/프런트 개발, 
JAVA 서버/웹 개발, JAVA 개발자,
JAVA 개발 및 유지보수, JAVA WEB/Mobile 개발자, Java jsp 프론트엔드/백엔드 개발,
IOS앱 개발, IOS, Android 개발, iOS Developer, 
Front-End 개발자, Front-end Developer,
Framework 개발, ERP시스템 개발, ERP 개발 및 유지보수, DW Data Engineer,
DevOps 개발, Developer, Deep Learning R&amp;D Engineer, Data Platform Engineer,
CRM 솔루션 개발, Cloud 개발, C#/ASP.NET/MVC/JAVA 개발, C# 개발자,
Backend Developer, APP 서버개발, Android Developer, AI기반 개인화 추천 시스템 개발
AI 솔루션 연구개발, AI 딥러닝, 머신러닝 개발, 
AI 기획 및 개발, AI SW/Dataset 개발,
AI Platform Engineer, .NET, C3, ASP.NET 개발</t>
  </si>
  <si>
    <t xml:space="preserve"> ※ 건설기계대여대금 지급보증서 발급금액 및 업종별 건설기계</t>
  </si>
  <si>
    <t xml:space="preserve"> * 「지방계약법 시행령」 제51조제1항에 따른 적용 의무 대상</t>
  </si>
  <si>
    <t>[306만원+(직공비-500억원)x0.0040%]x공기(년)</t>
  </si>
  <si>
    <t xml:space="preserve">  □ 전기∙통신∙소방∙전문 및 기타공사의 경우 일반관리비요율을 제외한 각종 요율은 토목, 건축 등 관련 공사업종에 따라 적용</t>
  </si>
  <si>
    <t>IT분야의 기술교육을 체계적이고 효과적으로 수행하기 위하여 IT기술교육 방향 수립과 IT기술교육 환경조성, IT기술교육 교과개발 및 자료개발, IT기술교육 성과평가 등을 통해 성과 향상을 수행하는 일이다</t>
  </si>
  <si>
    <t>데이터 이해 및 처리 기술에 대한 기본지식을 바탕으로 데이터 분석 기획, 데이터 분석, 데이터 시각화 업무를 수행하고 이를 통해 프로세스 혁신 및 마케팅 전략 결정 등의 과학적 의사결정을 지원하는 일이다.</t>
  </si>
  <si>
    <t>데이터를 구조적 관점에서 설계, 생성, 배치, 관리하며, 다양한 데이터 엔터티뿐만 아니라 해당 데이터를 처리하는 애플리케이션에 의해 데이터가 저장, 소비, 통합 및 관리될 수 있도록 체계화하는 일이다.</t>
  </si>
  <si>
    <t>Mackie EM-Chromium Element</t>
  </si>
  <si>
    <t>데이터베이스운용자, NW엔지니어, IT시스템운용자</t>
  </si>
  <si>
    <t>1. 운영환경 호환성에 대한 요구사항이 없다.</t>
  </si>
  <si>
    <t>상하수도(예시: 폐수, 하수처리장, 정수장 등)</t>
  </si>
  <si>
    <t xml:space="preserve">                  국가유산 수리공사</t>
  </si>
  <si>
    <t>* 2026년 적용 SW기술자 평균임금 공표 적용</t>
  </si>
  <si>
    <t xml:space="preserve"> * 산업안전보건관리비 산출 건설공사의 종류</t>
  </si>
  <si>
    <t>(재료비 + 노무비 + 경비) x 적용요율(%)</t>
  </si>
  <si>
    <t>23.8인치 이상, FHD, 명암비 3000:1</t>
  </si>
  <si>
    <r>
      <rPr>
        <u/>
        <sz val="11"/>
        <color rgb="FF000000"/>
        <rFont val="맑은 고딕"/>
        <family val="3"/>
        <charset val="129"/>
      </rPr>
      <t>(재+직노+도급자관급)</t>
    </r>
    <r>
      <rPr>
        <sz val="11"/>
        <color rgb="FF000000"/>
        <rFont val="맑은 고딕"/>
        <family val="3"/>
        <charset val="129"/>
      </rPr>
      <t xml:space="preserve"> x 요율</t>
    </r>
    <r>
      <rPr>
        <vertAlign val="superscript"/>
        <sz val="11"/>
        <color rgb="FF000000"/>
        <rFont val="맑은 고딕"/>
        <family val="3"/>
        <charset val="129"/>
      </rPr>
      <t>주2)</t>
    </r>
    <r>
      <rPr>
        <sz val="11"/>
        <color rgb="FF000000"/>
        <rFont val="맑은 고딕"/>
        <family val="3"/>
        <charset val="129"/>
      </rPr>
      <t xml:space="preserve"> + 기초액과</t>
    </r>
  </si>
  <si>
    <t>SW제품기획자, IT서비스기획자, IT기술영업</t>
  </si>
  <si>
    <t>1. 응답성능에 대한 특별한 요구사항이 없다.</t>
  </si>
  <si>
    <t>IT프로젝트사업관리전문가,
IT프로젝트사업관리자</t>
  </si>
  <si>
    <t xml:space="preserve">       [5등급] 210억 ~ 340억 미만</t>
  </si>
  <si>
    <t xml:space="preserve">       [3등급] 520억 ~ 800억 미만</t>
  </si>
  <si>
    <t>구현
(콘텐츠 구현,
교육자료/절차서
작성)</t>
  </si>
  <si>
    <t xml:space="preserve">※ 국내유가통계 → 주유소 → 평균판매가격 </t>
  </si>
  <si>
    <t xml:space="preserve">       [4등급] 340억 ~ 520억 미만</t>
  </si>
  <si>
    <t xml:space="preserve">       [6등급] 130억 ~ 210억 미만</t>
  </si>
  <si>
    <t xml:space="preserve">       [7등급] 고시금액 ~ 130억 미만</t>
  </si>
  <si>
    <t xml:space="preserve">   - 재료비+직접노무비+도급자설치 관급금액</t>
  </si>
  <si>
    <t xml:space="preserve"> ※ 하도급대금 지급보증서 발급금액 적용기준</t>
  </si>
  <si>
    <t xml:space="preserve"> * 환경관리비의 산출기준 및 관리에 관한 지침</t>
  </si>
  <si>
    <t>매시형 회전, 유압식, 5발 바퀴, 높낮이 조정</t>
  </si>
  <si>
    <t xml:space="preserve"> * 공사기간 1개월(30일) 이상인 모든 건설공사</t>
  </si>
  <si>
    <t>항만(간척, 준설): 오탁 또는 준설토 방지막 미설치</t>
  </si>
  <si>
    <t xml:space="preserve">       [2등급] 800억 ~ 1200억 미만</t>
  </si>
  <si>
    <t xml:space="preserve">(소프트웨어사업 대가산정 가이드, 2025. KOSA) </t>
  </si>
  <si>
    <t>정보보호컨설턴트, 보안 컨설팅, 
정보보호컨설팅 컨설턴트</t>
  </si>
  <si>
    <t xml:space="preserve">   (노인장기요양보험료는 소수점 다섯째자리에서 반올림)</t>
  </si>
  <si>
    <t xml:space="preserve"> ※ 적용제외: 전기공사, 정보통신공사, 소방시설공사,</t>
  </si>
  <si>
    <t>(노무비 + 경비 + 일반관리비) x 적용요율(%)</t>
  </si>
  <si>
    <t xml:space="preserve">  - (시행령 제9장) 기술제안 입찰에 의한 계약</t>
  </si>
  <si>
    <t xml:space="preserve">  주3) 대상액이 재료비, 직접노무비의 합계금액인 요율</t>
  </si>
  <si>
    <t>[79만원+(직공비-75억원)x0.0070%]x공기(년)</t>
  </si>
  <si>
    <t>공사원가 + 물품구매원가
+ SW개발 및 콘텐츠제작원가</t>
  </si>
  <si>
    <t>※ 적용시기 : 2026. 03. 13.  입찰공고분부터</t>
  </si>
  <si>
    <t>□ 산업설비(건축) 해당공종 : 지열공사, 소각시설 등</t>
  </si>
  <si>
    <t>5. 5가지 이상의 보안 요구사항이 포함되어 있다.</t>
  </si>
  <si>
    <t>항만(간척, 준설): 오탁 또는 준설토 방지막 설치</t>
  </si>
  <si>
    <r>
      <t xml:space="preserve">  - </t>
    </r>
    <r>
      <rPr>
        <b/>
        <sz val="12"/>
        <color rgb="FF000000"/>
        <rFont val="맑은 고딕"/>
        <family val="3"/>
        <charset val="129"/>
      </rPr>
      <t>[건축공사]</t>
    </r>
    <r>
      <rPr>
        <sz val="11"/>
        <color rgb="FF000000"/>
        <rFont val="맑은 고딕"/>
        <family val="3"/>
        <charset val="129"/>
      </rPr>
      <t xml:space="preserve"> 「건설산업기본법 시행령」 (별표 1) 제1호 '나'목 /  제2호의 전문공사로서 건축물과</t>
    </r>
  </si>
  <si>
    <r>
      <t xml:space="preserve"> * 기타경비항목: 수도광열비, 복리후생비, 소모품비 및 사무용품비, 여비∙교통</t>
    </r>
    <r>
      <rPr>
        <sz val="11"/>
        <color rgb="FF000000"/>
        <rFont val="돋움"/>
        <family val="3"/>
        <charset val="129"/>
      </rPr>
      <t>∙</t>
    </r>
    <r>
      <rPr>
        <sz val="11"/>
        <color rgb="FF000000"/>
        <rFont val="맑은 고딕"/>
        <family val="3"/>
        <charset val="129"/>
      </rPr>
      <t>통신비, 세금과공과, 도서인쇄비</t>
    </r>
  </si>
  <si>
    <r>
      <t xml:space="preserve"> - </t>
    </r>
    <r>
      <rPr>
        <b/>
        <sz val="12"/>
        <color rgb="FF000000"/>
        <rFont val="맑은 고딕"/>
        <family val="3"/>
        <charset val="129"/>
      </rPr>
      <t>[특수건설공사]</t>
    </r>
    <r>
      <rPr>
        <sz val="11"/>
        <color rgb="FF000000"/>
        <rFont val="맑은 고딕"/>
        <family val="3"/>
        <charset val="129"/>
      </rPr>
      <t xml:space="preserve"> </t>
    </r>
    <r>
      <rPr>
        <sz val="10"/>
        <color rgb="FF000000"/>
        <rFont val="맑은 고딕"/>
        <family val="3"/>
        <charset val="129"/>
      </rPr>
      <t>「건설산업기본법 시행령」(별표1) 제1호 '마'목로서 시행규칙(별표3)에서 구분한 조경공사</t>
    </r>
  </si>
  <si>
    <r>
      <t xml:space="preserve">  - </t>
    </r>
    <r>
      <rPr>
        <b/>
        <sz val="12"/>
        <color rgb="FF000000"/>
        <rFont val="맑은 고딕"/>
        <family val="3"/>
        <charset val="129"/>
      </rPr>
      <t>[토목공사]</t>
    </r>
    <r>
      <rPr>
        <sz val="11"/>
        <color rgb="FF000000"/>
        <rFont val="맑은 고딕"/>
        <family val="3"/>
        <charset val="129"/>
      </rPr>
      <t xml:space="preserve"> 「건설산업기본법 시행령」 (별표 1) 제1호 '가'목, '라'목 / 제2호의 전문공사로서</t>
    </r>
  </si>
  <si>
    <t>IT품질관리자, 데이터품질관리자, QA(Quality Assurance), QC(Quality Control),
품질관리(QAM), 게임QA, QA Engineer, 
제품 QA, 모바일 QA,
 개발 및 라이브 QA, 백엔드 QA</t>
  </si>
  <si>
    <t>정보기술 인프라에 대한 이해를 바탕으로 컴퓨터 하드웨어, 스토리지, 클라우드와 가상화, 네트워크 등 IT자원을 이용한 시스템의 구성과 장애처리를 지원하며 시스템 개선 및 정기점검 등을 통해 안정적인 컴퓨팅 인프라 운영을 지원하는 일이다.</t>
  </si>
  <si>
    <t>IT프로젝트 인도물의 납기 준수를 위하여 프로젝트를 기획하고, 범위, 일정, 원가, 인적자원, 품질, 위험, 의사소통, 조달, 변경, 보안, 정보시스템 성과 등을 통합 관리하는 일이다.　</t>
  </si>
  <si>
    <t>데이터에 대한 요구사항으로부터 데이터베이스를 설계, 구축, 전환하고, 최적의 성능과 품질을 확보하도록 추이분석 등을 통하여 데이터베이스를 수정, 개선, 백업하는 등의 업무를 수행하는 일이다.</t>
  </si>
  <si>
    <t>*타 직무에서 수행하는 분석, 설계 업무의 혼선 방지를 위해 아래의 주석을 표시함
1)분석 : 조직 내·외부의 경영 환경에 영향을 주는 고객과 경쟁기업, 산업동향, 내부 역량을 분석하는 능력</t>
  </si>
  <si>
    <t>사용자의 이용형태 및 기술환경을 분석하여, 사용자 인터페이스(UI/UX)의 기획 및 아키텍처를 구축하고, 프로토타입 검증, 설계 및 구현 과정을 통해 효과적인 UI/UX를 개발하는 일이다.</t>
  </si>
  <si>
    <t xml:space="preserve"> * 적용제외: 국가유산수리공사, 전기, 정보통신, 소방시설</t>
  </si>
  <si>
    <t>M/D → M/M 변환 : 40M/D / 21 = 1.9M/M</t>
  </si>
  <si>
    <t>(노임적용시 반드시 적용날짜별 공표시중노임 확인하여 적용)</t>
  </si>
  <si>
    <t>[186만원+(직공비-250억원)x0.0048%]x공기(년)</t>
  </si>
  <si>
    <t xml:space="preserve">    (국토부 고시 제2018-528호, 2018.8.30.)</t>
  </si>
  <si>
    <t>데이터 기획자, 데이터최고책임자(CDO), 
Search Developer, Data Scientist(과학자),
데이터 분석 전문가, Data Analysis, 
데이터 사이언스, 데이터 분석가,
데이터분석/컨설팅, 금융 데이터 분석, 
데이터 분석 및 가공, 빅데이터 처리-분석</t>
  </si>
  <si>
    <t>2. 1~2개의 타 기관 연계</t>
  </si>
  <si>
    <t>소프트웨어 개발비(부가세 별도)</t>
  </si>
  <si>
    <t>5. 10개 초과의 타 기관 연계</t>
  </si>
  <si>
    <t>4. 6~10개의 타 기관 연계</t>
  </si>
  <si>
    <t>조경, 기타(전문, 개보수 공사)</t>
  </si>
  <si>
    <t>정보보호관리자, 침해사고대응전문가</t>
  </si>
  <si>
    <t>LMS, CMS, 웹기반 플랫폼</t>
  </si>
  <si>
    <t>IT 직무별 투입공수(M/M)</t>
  </si>
  <si>
    <t>100억 이상 - 300억 미만</t>
  </si>
  <si>
    <t>[직공비x0.0108%]x공기(년)</t>
  </si>
  <si>
    <t>UI/UX기획자, UI/UX개발자</t>
  </si>
  <si>
    <t>BLUEMAX NGF VE 100</t>
  </si>
  <si>
    <t>실가용량 SSD 20TB 이상</t>
  </si>
  <si>
    <t>300억 - 
1000억 미만</t>
  </si>
  <si>
    <t>실습형 이미지 답변 자동 채점</t>
  </si>
  <si>
    <t>과정/과제/교육생별 VM 필터</t>
  </si>
  <si>
    <t>전문·
전기·통신·
소방·기타</t>
  </si>
  <si>
    <t>450x450xt3mm 디럭스</t>
  </si>
  <si>
    <t>추정금액
800억 이상
건설공사</t>
  </si>
  <si>
    <t>1600X750X600~1250</t>
  </si>
  <si>
    <t>교육생 역랼정보  베이스 생성</t>
  </si>
  <si>
    <t>빅데이터개발자, 인공지능개발자</t>
  </si>
  <si>
    <t>룩스패드 K63H 스탠드 세트</t>
  </si>
  <si>
    <t>AI를 활용한 질의 응답 관리</t>
  </si>
  <si>
    <t>(부가가치세를 포함한 총공사금액)</t>
  </si>
  <si>
    <t>3. 3~5개의 타 기관 연계</t>
  </si>
  <si>
    <t>SW개발원가 + 콘텐츠제작원가</t>
  </si>
  <si>
    <t>추정금액 
800억 미만 
건설공사</t>
  </si>
  <si>
    <t>[건설하도급대금지급보증서발급수수료]</t>
  </si>
  <si>
    <t>AI 답변 범위 제한 및 검증</t>
  </si>
  <si>
    <t>가상화 환경에 적합한 백업 술류선</t>
  </si>
  <si>
    <t>50억 이상 - 100억 미만</t>
  </si>
  <si>
    <r>
      <rPr>
        <u/>
        <sz val="11"/>
        <color rgb="FF000000"/>
        <rFont val="맑은 고딕"/>
        <family val="3"/>
        <charset val="129"/>
      </rPr>
      <t>(재+직노)</t>
    </r>
    <r>
      <rPr>
        <sz val="11"/>
        <color rgb="FF000000"/>
        <rFont val="맑은 고딕"/>
        <family val="3"/>
        <charset val="129"/>
      </rPr>
      <t xml:space="preserve"> x 율 + 기초액</t>
    </r>
  </si>
  <si>
    <t>한국인공지능·소프트웨어산업협회장</t>
  </si>
  <si>
    <t>○ 애플리케이션 복잡도 보정계수</t>
  </si>
  <si>
    <r>
      <t>300억 이상 종심</t>
    </r>
    <r>
      <rPr>
        <sz val="11"/>
        <color rgb="FF000000"/>
        <rFont val="돋움"/>
        <family val="3"/>
        <charset val="129"/>
      </rPr>
      <t>∙</t>
    </r>
    <r>
      <rPr>
        <sz val="11"/>
        <color rgb="FF000000"/>
        <rFont val="맑은 고딕"/>
        <family val="3"/>
        <charset val="129"/>
      </rPr>
      <t>종평제(건축)</t>
    </r>
  </si>
  <si>
    <r>
      <t>산업안전보건관리비 대상액</t>
    </r>
    <r>
      <rPr>
        <vertAlign val="superscript"/>
        <sz val="11"/>
        <color rgb="FF000000"/>
        <rFont val="맑은 고딕"/>
        <family val="3"/>
        <charset val="129"/>
      </rPr>
      <t>주1)</t>
    </r>
  </si>
  <si>
    <r>
      <t xml:space="preserve">  주1) </t>
    </r>
    <r>
      <rPr>
        <u/>
        <sz val="11"/>
        <color rgb="FF000000"/>
        <rFont val="맑은 고딕"/>
        <family val="3"/>
        <charset val="129"/>
      </rPr>
      <t>산업안전보건관리비 대상액</t>
    </r>
  </si>
  <si>
    <t xml:space="preserve">UI/UX 디자인의 매체별 트렌드, 사용자 경험 분석을 통해 디자인 전략 및 콘셉트를 도출하고 UI 디자인 요소를 다양한 기법을 활용해 시각화하여 사용자 요구를 검증하고 매체별 최적화된 디자인과 사용성을 제공하는 일이다. </t>
  </si>
  <si>
    <t>정보기술 지식을 바탕으로 고객 관리 및 영업 전략을 수립, 사업기회를 창출하고 요구사항에 적합한 솔루션 제안으로 협상, 계약, 판매 및 사후 관리 등 IT 영업을 수행하는 일이다.</t>
  </si>
  <si>
    <t>명확한 의사결정과 방향 설정이 가능토록 지표를 제공하고 사업관리 지침 및 표준화 방안 제시, 주요이슈, 위험, 자원, 일정/문서, 범위관리를 통하여 프로젝트 수행을 지원하는 일이다.　</t>
  </si>
  <si>
    <t>가상스튜디오 지원 AV 스위처 시스템, 4K 입출력 해상도 지원, 1채널 TS 지원, 3D 버츄얼 스튜디오 기능 지원, 영상처리 컴퓨터 시스템 포함- CPU : 인텔® 제온® W5-2445 (10C/20T, 3.1GHz, 26.5MB, 175W)
- 메모리 : 64 GB DDR5, 4800MHz , ECC, DIMM
- SSD  : Enterprise NVME M.2 1TB SSD
- SSD : Enterprise 3.5" SATA HDD 4TB
- GPU : Nvidia RTX2000, ada 16GB PCle
- DVD-ROM: MK-UC100 외장형 DVD-ROM DVD, CD Usb/type-c
- OS : Windows 11 Enterprise for Workstation</t>
  </si>
  <si>
    <t>감리발주자 및 피감리원의 이해관계로부터 독립된 자가 정보시스템의 효율성을 향상시키고 안전성을 확보하기 위하여 제2자의 관점에서 정보시스템의 기획, 구축 및 운영 등에 관한 사항을 종합적으로 점검하고 문제점이 개선 되도록 시정조치사항을 도출하고 확인 하는 일이다.</t>
  </si>
  <si>
    <t>조직의 목표를 달성하는데 도움이 될 수 있도록, 객관적인 시각에서 조직 경영 환경을 이해하고 대상 업무 및 정보시스템을 분석하여 개선 방안을 지도, 자문 및 상담을 수행하는 일이다.　</t>
  </si>
  <si>
    <t>2026년 하반기적용</t>
    <phoneticPr fontId="54" type="noConversion"/>
  </si>
  <si>
    <t>상반기노임</t>
    <phoneticPr fontId="54" type="noConversion"/>
  </si>
  <si>
    <t>도장공</t>
    <phoneticPr fontId="54" type="noConversion"/>
  </si>
  <si>
    <t>보통인부</t>
    <phoneticPr fontId="54" type="noConversion"/>
  </si>
  <si>
    <t>노임비</t>
    <phoneticPr fontId="54" type="noConversion"/>
  </si>
  <si>
    <t>창호공</t>
    <phoneticPr fontId="54" type="noConversion"/>
  </si>
  <si>
    <t>물가조사</t>
    <phoneticPr fontId="54" type="noConversion"/>
  </si>
  <si>
    <t>요율</t>
    <phoneticPr fontId="54" type="noConversion"/>
  </si>
  <si>
    <t>금액</t>
    <phoneticPr fontId="54" type="noConversion"/>
  </si>
  <si>
    <t>원가계산 결과</t>
    <phoneticPr fontId="54" type="noConversion"/>
  </si>
  <si>
    <t>임금채권부담금</t>
    <phoneticPr fontId="54" type="noConversion"/>
  </si>
  <si>
    <t>석면분담금</t>
    <phoneticPr fontId="54" type="noConversion"/>
  </si>
  <si>
    <t>노무비 * 0.09
* 사업부서 미반영</t>
  </si>
  <si>
    <t>노무비 * 0.006
* 사업부서 미반영</t>
  </si>
  <si>
    <t>비고</t>
    <phoneticPr fontId="54" type="noConversion"/>
  </si>
  <si>
    <t>오픈소스</t>
    <phoneticPr fontId="54" type="noConversion"/>
  </si>
  <si>
    <t>유가(원)
(9/9 경유)</t>
    <phoneticPr fontId="54" type="noConversion"/>
  </si>
  <si>
    <t>ㆍ교육현장확인 및 토의 [4회(학교교육 현장확인 1회, 교관토의 3회)]
  - 3인회 x 4회 기준 
  * 운임비 기준 : 서울↔대전(자차이용)</t>
    <phoneticPr fontId="54" type="noConversion"/>
  </si>
  <si>
    <t>(재+직노+완제품) x 요율 + 기초액과
[(재+직노) x 요율 + 기초액] x 1.2 중에 작은 금액</t>
    <phoneticPr fontId="54" type="noConversion"/>
  </si>
  <si>
    <t xml:space="preserve">ㆍ사업추진간 토의자료 및 결과 보고서 작성(상세요구분석서 등 4종 10부)
  - 컬러, 무선, 단면인쇄 적용
  * 0원 x 310매 x 10부 x 4종 </t>
    <phoneticPr fontId="5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</si>
</sst>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176" formatCode="#,##0_ "/>
    <numFmt numFmtId="177" formatCode="0.000%"/>
    <numFmt numFmtId="178" formatCode="0_ "/>
    <numFmt numFmtId="179" formatCode="_-* #,##0.0_-;\-* #,##0.0_-;_-* &quot;-&quot;_-;_-@_-"/>
    <numFmt numFmtId="180" formatCode="#,##0.0_);[Red]\(#,##0.0\)"/>
    <numFmt numFmtId="181" formatCode="#,##0_);[Red]\(#,##0\)"/>
    <numFmt numFmtId="182" formatCode="0.0000_ "/>
    <numFmt numFmtId="183" formatCode="0.00_ "/>
    <numFmt numFmtId="184" formatCode="#,##0.000_);[Red]\(#,##0.000\)"/>
    <numFmt numFmtId="185" formatCode="0.0_ "/>
    <numFmt numFmtId="186" formatCode="#,##0.00_);[Red]\(#,##0.00\)"/>
    <numFmt numFmtId="187" formatCode="0.0"/>
    <numFmt numFmtId="188" formatCode="0.000"/>
    <numFmt numFmtId="189" formatCode="#,##0.000"/>
    <numFmt numFmtId="190" formatCode="#,##0_ ;[Red]\-#,##0\ "/>
    <numFmt numFmtId="191" formatCode="#,##0.0_ "/>
    <numFmt numFmtId="192" formatCode="#,##0.00_ "/>
    <numFmt numFmtId="193" formatCode="0.0%"/>
  </numFmts>
  <fonts count="59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9C6500"/>
      <name val="맑은 고딕"/>
      <family val="3"/>
      <charset val="129"/>
    </font>
    <font>
      <sz val="11"/>
      <color rgb="FF000000"/>
      <name val="굴림체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9C65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7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9"/>
      <color rgb="FF000000"/>
      <name val="굴림체"/>
      <family val="3"/>
      <charset val="129"/>
    </font>
    <font>
      <b/>
      <sz val="11"/>
      <color rgb="FF000000"/>
      <name val="굴림체"/>
      <family val="3"/>
      <charset val="129"/>
    </font>
    <font>
      <sz val="11"/>
      <color rgb="FFFF0000"/>
      <name val="굴림체"/>
      <family val="3"/>
      <charset val="129"/>
    </font>
    <font>
      <b/>
      <sz val="12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sz val="13"/>
      <color rgb="FF000000"/>
      <name val="맑은 고딕"/>
      <family val="3"/>
      <charset val="129"/>
    </font>
    <font>
      <sz val="17"/>
      <color rgb="FF000000"/>
      <name val="HY헤드라인M"/>
      <family val="1"/>
      <charset val="129"/>
    </font>
    <font>
      <b/>
      <sz val="11"/>
      <color rgb="FF000000"/>
      <name val="나눔고딕"/>
      <family val="3"/>
      <charset val="129"/>
    </font>
    <font>
      <sz val="11"/>
      <color rgb="FF000000"/>
      <name val="나눔고딕"/>
      <family val="3"/>
      <charset val="129"/>
    </font>
    <font>
      <sz val="11"/>
      <color rgb="FF000000"/>
      <name val="나눔 고딕"/>
      <family val="3"/>
      <charset val="129"/>
    </font>
    <font>
      <sz val="9"/>
      <color rgb="FF000000"/>
      <name val="나눔고딕"/>
      <family val="3"/>
      <charset val="129"/>
    </font>
    <font>
      <sz val="6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20"/>
      <color rgb="FF000000"/>
      <name val="HY헤드라인M"/>
      <family val="1"/>
      <charset val="129"/>
    </font>
    <font>
      <u/>
      <sz val="20"/>
      <color rgb="FF000000"/>
      <name val="HY헤드라인M"/>
      <family val="1"/>
      <charset val="129"/>
    </font>
    <font>
      <sz val="13"/>
      <color rgb="FF000000"/>
      <name val="HCI Poppy"/>
    </font>
    <font>
      <b/>
      <sz val="20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5"/>
      <color rgb="FF000000"/>
      <name val="돋움"/>
      <family val="3"/>
      <charset val="129"/>
    </font>
    <font>
      <sz val="9.5"/>
      <color rgb="FF000000"/>
      <name val="돋움"/>
      <family val="3"/>
      <charset val="129"/>
    </font>
    <font>
      <sz val="14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u/>
      <sz val="20"/>
      <color rgb="FF000000"/>
      <name val="맑은 고딕"/>
      <family val="3"/>
      <charset val="129"/>
    </font>
    <font>
      <sz val="9.5"/>
      <color rgb="FFFF0000"/>
      <name val="맑은 고딕"/>
      <family val="3"/>
      <charset val="129"/>
    </font>
    <font>
      <b/>
      <sz val="11"/>
      <color rgb="FF3333FF"/>
      <name val="맑은 고딕"/>
      <family val="3"/>
      <charset val="129"/>
    </font>
    <font>
      <sz val="9.5"/>
      <color rgb="FF00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sz val="10.5"/>
      <color rgb="FF000000"/>
      <name val="맑은 고딕"/>
      <family val="3"/>
      <charset val="129"/>
    </font>
    <font>
      <u/>
      <sz val="11"/>
      <color rgb="FF000000"/>
      <name val="맑은 고딕"/>
      <family val="3"/>
      <charset val="129"/>
    </font>
    <font>
      <sz val="14"/>
      <color rgb="FFFF0000"/>
      <name val="맑은 고딕"/>
      <family val="3"/>
      <charset val="129"/>
    </font>
    <font>
      <b/>
      <sz val="26"/>
      <color rgb="FF000000"/>
      <name val="맑은 고딕"/>
      <family val="3"/>
      <charset val="129"/>
    </font>
    <font>
      <vertAlign val="superscript"/>
      <sz val="10"/>
      <color rgb="FF000000"/>
      <name val="돋움"/>
      <family val="3"/>
      <charset val="129"/>
    </font>
    <font>
      <b/>
      <sz val="24"/>
      <color rgb="FF000000"/>
      <name val="돋움"/>
      <family val="3"/>
      <charset val="129"/>
    </font>
    <font>
      <sz val="13"/>
      <color rgb="FFFF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b/>
      <sz val="15"/>
      <color rgb="FF000000"/>
      <name val="맑은 고딕"/>
      <family val="3"/>
      <charset val="129"/>
    </font>
  </fonts>
  <fills count="2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E7D8"/>
        <bgColor indexed="64"/>
      </patternFill>
    </fill>
    <fill>
      <patternFill patternType="solid">
        <fgColor rgb="FFFDE1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8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9">
    <xf numFmtId="0" fontId="0" fillId="0" borderId="0">
      <alignment vertical="center"/>
    </xf>
    <xf numFmtId="9" fontId="53" fillId="0" borderId="0">
      <alignment vertical="center"/>
    </xf>
    <xf numFmtId="41" fontId="53" fillId="0" borderId="0">
      <alignment vertical="center"/>
    </xf>
    <xf numFmtId="0" fontId="53" fillId="0" borderId="0">
      <alignment vertical="center"/>
    </xf>
    <xf numFmtId="0" fontId="2" fillId="0" borderId="0"/>
    <xf numFmtId="0" fontId="3" fillId="2" borderId="0"/>
    <xf numFmtId="0" fontId="4" fillId="0" borderId="0"/>
    <xf numFmtId="0" fontId="2" fillId="0" borderId="0">
      <alignment vertical="center"/>
    </xf>
    <xf numFmtId="41" fontId="2" fillId="0" borderId="0"/>
    <xf numFmtId="0" fontId="2" fillId="0" borderId="0"/>
    <xf numFmtId="0" fontId="2" fillId="0" borderId="0"/>
    <xf numFmtId="9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/>
    <xf numFmtId="41" fontId="2" fillId="0" borderId="0"/>
    <xf numFmtId="0" fontId="55" fillId="0" borderId="0"/>
  </cellStyleXfs>
  <cellXfs count="103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0" fillId="3" borderId="2" xfId="0" applyNumberFormat="1" applyFill="1" applyBorder="1" applyAlignment="1">
      <alignment horizontal="centerContinuous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Continuous" vertical="center"/>
    </xf>
    <xf numFmtId="3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0" fillId="0" borderId="10" xfId="0" applyNumberFormat="1" applyBorder="1" applyAlignment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0" fillId="3" borderId="13" xfId="0" applyNumberForma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Continuous" vertical="center"/>
    </xf>
    <xf numFmtId="0" fontId="5" fillId="3" borderId="15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>
      <alignment horizontal="right" vertical="center"/>
    </xf>
    <xf numFmtId="0" fontId="0" fillId="0" borderId="0" xfId="0" applyNumberFormat="1" applyAlignment="1">
      <alignment vertical="center"/>
    </xf>
    <xf numFmtId="3" fontId="0" fillId="4" borderId="16" xfId="3" applyNumberFormat="1" applyFont="1" applyFill="1" applyBorder="1" applyAlignment="1">
      <alignment horizontal="right" vertical="center"/>
    </xf>
    <xf numFmtId="178" fontId="0" fillId="0" borderId="0" xfId="0" applyNumberFormat="1" applyAlignment="1">
      <alignment vertical="center"/>
    </xf>
    <xf numFmtId="3" fontId="0" fillId="4" borderId="2" xfId="3" applyNumberFormat="1" applyFont="1" applyFill="1" applyBorder="1" applyAlignment="1">
      <alignment horizontal="center" vertical="center"/>
    </xf>
    <xf numFmtId="41" fontId="0" fillId="4" borderId="2" xfId="2" applyNumberFormat="1" applyFont="1" applyFill="1" applyBorder="1" applyAlignment="1">
      <alignment horizontal="center" vertical="center" wrapText="1"/>
    </xf>
    <xf numFmtId="0" fontId="6" fillId="5" borderId="8" xfId="4" applyNumberFormat="1" applyFont="1" applyFill="1" applyBorder="1" applyAlignment="1">
      <alignment horizontal="center" vertical="center" wrapText="1"/>
    </xf>
    <xf numFmtId="0" fontId="7" fillId="2" borderId="17" xfId="5" applyNumberFormat="1" applyFont="1" applyBorder="1" applyAlignment="1">
      <alignment horizontal="center" vertical="center" wrapText="1"/>
    </xf>
    <xf numFmtId="0" fontId="6" fillId="5" borderId="18" xfId="4" applyNumberFormat="1" applyFont="1" applyFill="1" applyBorder="1" applyAlignment="1">
      <alignment horizontal="center" vertical="center" wrapText="1"/>
    </xf>
    <xf numFmtId="0" fontId="6" fillId="5" borderId="19" xfId="4" applyNumberFormat="1" applyFont="1" applyFill="1" applyBorder="1" applyAlignment="1">
      <alignment horizontal="center" vertical="center" wrapText="1" shrinkToFit="1"/>
    </xf>
    <xf numFmtId="0" fontId="6" fillId="5" borderId="20" xfId="4" applyNumberFormat="1" applyFont="1" applyFill="1" applyBorder="1" applyAlignment="1">
      <alignment horizontal="center" vertical="center" wrapText="1" shrinkToFit="1"/>
    </xf>
    <xf numFmtId="0" fontId="6" fillId="5" borderId="21" xfId="4" applyNumberFormat="1" applyFont="1" applyFill="1" applyBorder="1" applyAlignment="1">
      <alignment horizontal="center" vertical="center" wrapText="1"/>
    </xf>
    <xf numFmtId="0" fontId="7" fillId="2" borderId="22" xfId="5" applyNumberFormat="1" applyFont="1" applyBorder="1" applyAlignment="1">
      <alignment horizontal="center" vertical="center" wrapText="1"/>
    </xf>
    <xf numFmtId="0" fontId="5" fillId="0" borderId="2" xfId="6" applyNumberFormat="1" applyFont="1" applyFill="1" applyBorder="1" applyAlignment="1" applyProtection="1">
      <alignment vertical="center"/>
      <protection locked="0"/>
    </xf>
    <xf numFmtId="0" fontId="5" fillId="0" borderId="2" xfId="6" applyNumberFormat="1" applyFont="1" applyFill="1" applyBorder="1" applyAlignment="1" applyProtection="1">
      <alignment horizontal="left" vertical="center"/>
      <protection locked="0"/>
    </xf>
    <xf numFmtId="0" fontId="5" fillId="0" borderId="2" xfId="6" applyNumberFormat="1" applyFont="1" applyFill="1" applyBorder="1" applyAlignment="1" applyProtection="1">
      <alignment horizontal="center" vertical="center"/>
      <protection locked="0"/>
    </xf>
    <xf numFmtId="179" fontId="5" fillId="0" borderId="2" xfId="2" applyNumberFormat="1" applyFont="1" applyFill="1" applyBorder="1" applyAlignment="1" applyProtection="1">
      <alignment vertical="center"/>
    </xf>
    <xf numFmtId="179" fontId="5" fillId="0" borderId="2" xfId="2" applyNumberFormat="1" applyFont="1" applyFill="1" applyBorder="1" applyAlignment="1" applyProtection="1">
      <alignment vertical="center"/>
      <protection locked="0"/>
    </xf>
    <xf numFmtId="41" fontId="5" fillId="0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2" xfId="3" applyNumberFormat="1" applyFont="1" applyFill="1" applyBorder="1" applyAlignment="1" applyProtection="1">
      <alignment vertical="top" wrapText="1"/>
      <protection locked="0"/>
    </xf>
    <xf numFmtId="0" fontId="5" fillId="0" borderId="2" xfId="3" applyNumberFormat="1" applyFont="1" applyFill="1" applyBorder="1" applyAlignment="1" applyProtection="1">
      <alignment horizontal="left" vertical="top" wrapText="1"/>
      <protection locked="0"/>
    </xf>
    <xf numFmtId="0" fontId="5" fillId="0" borderId="2" xfId="3" applyNumberFormat="1" applyFont="1" applyBorder="1" applyAlignment="1" applyProtection="1">
      <alignment vertical="top" wrapText="1"/>
      <protection locked="0"/>
    </xf>
    <xf numFmtId="0" fontId="5" fillId="0" borderId="2" xfId="6" applyNumberFormat="1" applyFont="1" applyBorder="1" applyAlignment="1" applyProtection="1">
      <alignment horizontal="center" vertical="center"/>
      <protection locked="0"/>
    </xf>
    <xf numFmtId="0" fontId="8" fillId="0" borderId="23" xfId="7" applyNumberFormat="1" applyFont="1" applyBorder="1" applyAlignment="1">
      <alignment vertical="center"/>
    </xf>
    <xf numFmtId="0" fontId="8" fillId="0" borderId="0" xfId="7" applyNumberFormat="1" applyFont="1" applyAlignment="1">
      <alignment vertical="center"/>
    </xf>
    <xf numFmtId="0" fontId="0" fillId="0" borderId="0" xfId="7" applyNumberFormat="1" applyFont="1" applyAlignment="1">
      <alignment vertical="center"/>
    </xf>
    <xf numFmtId="0" fontId="9" fillId="0" borderId="24" xfId="7" applyNumberFormat="1" applyFont="1" applyBorder="1" applyAlignment="1">
      <alignment horizontal="right" vertical="center"/>
    </xf>
    <xf numFmtId="0" fontId="10" fillId="0" borderId="23" xfId="7" applyNumberFormat="1" applyFont="1" applyBorder="1" applyAlignment="1">
      <alignment vertical="center"/>
    </xf>
    <xf numFmtId="0" fontId="10" fillId="0" borderId="0" xfId="7" applyNumberFormat="1" applyFont="1" applyAlignment="1">
      <alignment vertical="center"/>
    </xf>
    <xf numFmtId="0" fontId="0" fillId="0" borderId="24" xfId="7" applyNumberFormat="1" applyFont="1" applyBorder="1" applyAlignment="1">
      <alignment vertical="center"/>
    </xf>
    <xf numFmtId="0" fontId="11" fillId="0" borderId="23" xfId="7" applyNumberFormat="1" applyFont="1" applyBorder="1" applyAlignment="1">
      <alignment vertical="center"/>
    </xf>
    <xf numFmtId="0" fontId="11" fillId="0" borderId="0" xfId="7" applyNumberFormat="1" applyFont="1" applyAlignment="1">
      <alignment vertical="center"/>
    </xf>
    <xf numFmtId="0" fontId="10" fillId="0" borderId="24" xfId="7" applyNumberFormat="1" applyFont="1" applyBorder="1" applyAlignment="1">
      <alignment horizontal="center" vertical="center"/>
    </xf>
    <xf numFmtId="0" fontId="11" fillId="5" borderId="16" xfId="7" applyNumberFormat="1" applyFont="1" applyFill="1" applyBorder="1" applyAlignment="1">
      <alignment horizontal="center" vertical="center" wrapText="1"/>
    </xf>
    <xf numFmtId="0" fontId="6" fillId="5" borderId="16" xfId="7" applyNumberFormat="1" applyFont="1" applyFill="1" applyBorder="1" applyAlignment="1">
      <alignment horizontal="center" vertical="center" wrapText="1"/>
    </xf>
    <xf numFmtId="182" fontId="0" fillId="0" borderId="16" xfId="7" applyNumberFormat="1" applyFont="1" applyBorder="1" applyAlignment="1">
      <alignment horizontal="right" vertical="center"/>
    </xf>
    <xf numFmtId="183" fontId="0" fillId="0" borderId="16" xfId="7" applyNumberFormat="1" applyFont="1" applyBorder="1" applyAlignment="1">
      <alignment horizontal="right" vertical="center"/>
    </xf>
    <xf numFmtId="2" fontId="0" fillId="0" borderId="16" xfId="7" applyNumberFormat="1" applyFont="1" applyBorder="1" applyAlignment="1">
      <alignment horizontal="right" vertical="center"/>
    </xf>
    <xf numFmtId="184" fontId="0" fillId="0" borderId="16" xfId="7" applyNumberFormat="1" applyFont="1" applyBorder="1" applyAlignment="1">
      <alignment horizontal="right" vertical="center"/>
    </xf>
    <xf numFmtId="180" fontId="0" fillId="0" borderId="25" xfId="7" applyNumberFormat="1" applyFont="1" applyBorder="1" applyAlignment="1">
      <alignment vertical="center"/>
    </xf>
    <xf numFmtId="9" fontId="0" fillId="6" borderId="6" xfId="8" applyNumberFormat="1" applyFont="1" applyFill="1" applyBorder="1" applyAlignment="1" applyProtection="1">
      <alignment horizontal="center" vertical="center"/>
      <protection locked="0"/>
    </xf>
    <xf numFmtId="41" fontId="0" fillId="0" borderId="26" xfId="8" applyNumberFormat="1" applyFont="1" applyFill="1" applyBorder="1" applyAlignment="1">
      <alignment vertical="center"/>
    </xf>
    <xf numFmtId="41" fontId="11" fillId="7" borderId="25" xfId="8" applyNumberFormat="1" applyFont="1" applyFill="1" applyBorder="1" applyAlignment="1">
      <alignment vertical="center"/>
    </xf>
    <xf numFmtId="0" fontId="10" fillId="0" borderId="24" xfId="7" applyNumberFormat="1" applyFont="1" applyBorder="1" applyAlignment="1">
      <alignment horizontal="right" vertical="center"/>
    </xf>
    <xf numFmtId="0" fontId="0" fillId="0" borderId="23" xfId="7" applyNumberFormat="1" applyFont="1" applyBorder="1" applyAlignment="1">
      <alignment vertical="center"/>
    </xf>
    <xf numFmtId="0" fontId="12" fillId="0" borderId="0" xfId="0" applyNumberFormat="1" applyFont="1" applyAlignment="1">
      <alignment vertical="center"/>
    </xf>
    <xf numFmtId="183" fontId="12" fillId="0" borderId="0" xfId="0" applyNumberFormat="1" applyFont="1" applyAlignment="1">
      <alignment vertical="center"/>
    </xf>
    <xf numFmtId="0" fontId="10" fillId="0" borderId="27" xfId="7" applyNumberFormat="1" applyFont="1" applyBorder="1" applyAlignment="1">
      <alignment vertical="center"/>
    </xf>
    <xf numFmtId="0" fontId="10" fillId="0" borderId="5" xfId="7" applyNumberFormat="1" applyFont="1" applyBorder="1" applyAlignment="1">
      <alignment vertical="center"/>
    </xf>
    <xf numFmtId="0" fontId="10" fillId="0" borderId="28" xfId="7" applyNumberFormat="1" applyFont="1" applyBorder="1" applyAlignment="1">
      <alignment vertical="center"/>
    </xf>
    <xf numFmtId="0" fontId="13" fillId="0" borderId="23" xfId="0" applyNumberFormat="1" applyFont="1" applyBorder="1" applyAlignment="1">
      <alignment vertical="center"/>
    </xf>
    <xf numFmtId="0" fontId="13" fillId="0" borderId="0" xfId="0" applyNumberFormat="1" applyFont="1" applyAlignment="1">
      <alignment vertical="center"/>
    </xf>
    <xf numFmtId="0" fontId="4" fillId="0" borderId="24" xfId="0" applyNumberFormat="1" applyFont="1" applyBorder="1" applyAlignment="1">
      <alignment vertical="center"/>
    </xf>
    <xf numFmtId="0" fontId="11" fillId="5" borderId="29" xfId="0" applyNumberFormat="1" applyFont="1" applyFill="1" applyBorder="1" applyAlignment="1">
      <alignment horizontal="center" vertical="center"/>
    </xf>
    <xf numFmtId="0" fontId="11" fillId="5" borderId="7" xfId="0" applyNumberFormat="1" applyFont="1" applyFill="1" applyBorder="1" applyAlignment="1">
      <alignment horizontal="center" vertical="center"/>
    </xf>
    <xf numFmtId="0" fontId="11" fillId="5" borderId="2" xfId="0" applyNumberFormat="1" applyFont="1" applyFill="1" applyBorder="1" applyAlignment="1">
      <alignment horizontal="center" vertical="center"/>
    </xf>
    <xf numFmtId="49" fontId="0" fillId="0" borderId="29" xfId="10" applyNumberFormat="1" applyFont="1" applyBorder="1" applyAlignment="1">
      <alignment horizontal="center" vertical="center" wrapText="1"/>
    </xf>
    <xf numFmtId="49" fontId="0" fillId="0" borderId="7" xfId="10" applyNumberFormat="1" applyFont="1" applyBorder="1" applyAlignment="1">
      <alignment horizontal="center" vertical="center" wrapText="1"/>
    </xf>
    <xf numFmtId="178" fontId="0" fillId="0" borderId="2" xfId="10" applyNumberFormat="1" applyFont="1" applyBorder="1" applyAlignment="1">
      <alignment horizontal="right" vertical="center" wrapText="1"/>
    </xf>
    <xf numFmtId="185" fontId="0" fillId="0" borderId="2" xfId="10" applyNumberFormat="1" applyFont="1" applyBorder="1" applyAlignment="1">
      <alignment horizontal="right" vertical="center" wrapText="1"/>
    </xf>
    <xf numFmtId="0" fontId="0" fillId="0" borderId="29" xfId="3" applyNumberFormat="1" applyFont="1" applyBorder="1" applyAlignment="1">
      <alignment horizontal="center" vertical="center"/>
    </xf>
    <xf numFmtId="0" fontId="0" fillId="0" borderId="7" xfId="3" applyNumberFormat="1" applyFont="1" applyBorder="1" applyAlignment="1">
      <alignment horizontal="center"/>
    </xf>
    <xf numFmtId="9" fontId="0" fillId="0" borderId="2" xfId="11" applyNumberFormat="1" applyFont="1" applyFill="1" applyBorder="1" applyAlignment="1">
      <alignment vertical="center" wrapText="1"/>
    </xf>
    <xf numFmtId="0" fontId="14" fillId="0" borderId="30" xfId="0" applyNumberFormat="1" applyFont="1" applyBorder="1" applyAlignment="1">
      <alignment vertical="center"/>
    </xf>
    <xf numFmtId="0" fontId="4" fillId="0" borderId="31" xfId="0" applyNumberFormat="1" applyFont="1" applyBorder="1" applyAlignment="1">
      <alignment vertical="center"/>
    </xf>
    <xf numFmtId="0" fontId="4" fillId="0" borderId="32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8" fillId="5" borderId="33" xfId="7" quotePrefix="1" applyNumberFormat="1" applyFont="1" applyFill="1" applyBorder="1" applyAlignment="1">
      <alignment vertical="center"/>
    </xf>
    <xf numFmtId="0" fontId="8" fillId="5" borderId="34" xfId="7" quotePrefix="1" applyNumberFormat="1" applyFont="1" applyFill="1" applyBorder="1" applyAlignment="1">
      <alignment vertical="center"/>
    </xf>
    <xf numFmtId="0" fontId="8" fillId="5" borderId="34" xfId="7" applyNumberFormat="1" applyFont="1" applyFill="1" applyBorder="1" applyAlignment="1">
      <alignment vertical="center"/>
    </xf>
    <xf numFmtId="0" fontId="8" fillId="5" borderId="35" xfId="7" applyNumberFormat="1" applyFont="1" applyFill="1" applyBorder="1" applyAlignment="1">
      <alignment vertical="center"/>
    </xf>
    <xf numFmtId="186" fontId="0" fillId="0" borderId="36" xfId="7" applyNumberFormat="1" applyFont="1" applyBorder="1" applyAlignment="1">
      <alignment horizontal="center" vertical="center" wrapText="1"/>
    </xf>
    <xf numFmtId="186" fontId="0" fillId="0" borderId="37" xfId="7" applyNumberFormat="1" applyFont="1" applyBorder="1" applyAlignment="1">
      <alignment horizontal="center" vertical="center" wrapText="1"/>
    </xf>
    <xf numFmtId="186" fontId="0" fillId="0" borderId="38" xfId="7" applyNumberFormat="1" applyFont="1" applyBorder="1" applyAlignment="1">
      <alignment horizontal="center" vertical="center" wrapText="1"/>
    </xf>
    <xf numFmtId="186" fontId="0" fillId="0" borderId="39" xfId="7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/>
    </xf>
    <xf numFmtId="0" fontId="5" fillId="0" borderId="40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/>
    </xf>
    <xf numFmtId="3" fontId="5" fillId="3" borderId="14" xfId="0" applyNumberFormat="1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 wrapText="1"/>
    </xf>
    <xf numFmtId="3" fontId="5" fillId="0" borderId="41" xfId="0" applyNumberFormat="1" applyFont="1" applyBorder="1" applyAlignment="1">
      <alignment horizontal="centerContinuous" vertical="center" wrapText="1"/>
    </xf>
    <xf numFmtId="3" fontId="5" fillId="0" borderId="42" xfId="0" applyNumberFormat="1" applyFont="1" applyBorder="1" applyAlignment="1">
      <alignment horizontal="centerContinuous" vertical="center" wrapText="1"/>
    </xf>
    <xf numFmtId="0" fontId="5" fillId="0" borderId="43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right" vertical="center"/>
    </xf>
    <xf numFmtId="3" fontId="5" fillId="0" borderId="2" xfId="14" applyNumberFormat="1" applyFont="1" applyBorder="1" applyAlignment="1">
      <alignment horizontal="center" vertical="center" wrapText="1"/>
    </xf>
    <xf numFmtId="0" fontId="2" fillId="0" borderId="0" xfId="14" applyNumberFormat="1">
      <alignment vertical="center"/>
    </xf>
    <xf numFmtId="0" fontId="15" fillId="0" borderId="0" xfId="14" applyNumberFormat="1" applyFont="1" applyAlignment="1">
      <alignment vertical="center"/>
    </xf>
    <xf numFmtId="0" fontId="0" fillId="0" borderId="0" xfId="14" applyNumberFormat="1" applyFont="1" applyAlignment="1">
      <alignment vertical="center"/>
    </xf>
    <xf numFmtId="0" fontId="5" fillId="0" borderId="2" xfId="14" applyNumberFormat="1" applyFont="1" applyFill="1" applyBorder="1" applyAlignment="1" applyProtection="1">
      <alignment vertical="center"/>
      <protection locked="0"/>
    </xf>
    <xf numFmtId="0" fontId="5" fillId="0" borderId="2" xfId="14" applyNumberFormat="1" applyFont="1" applyFill="1" applyBorder="1" applyAlignment="1" applyProtection="1">
      <alignment horizontal="center" vertical="center"/>
      <protection locked="0"/>
    </xf>
    <xf numFmtId="179" fontId="16" fillId="0" borderId="0" xfId="14" applyNumberFormat="1" applyFont="1" applyAlignment="1">
      <alignment vertical="center"/>
    </xf>
    <xf numFmtId="0" fontId="4" fillId="0" borderId="0" xfId="14" applyNumberFormat="1" applyFont="1" applyAlignment="1" applyProtection="1">
      <alignment vertical="center"/>
      <protection locked="0"/>
    </xf>
    <xf numFmtId="0" fontId="4" fillId="0" borderId="0" xfId="14" applyNumberFormat="1" applyFont="1" applyAlignment="1" applyProtection="1">
      <alignment horizontal="center" vertical="center"/>
      <protection locked="0"/>
    </xf>
    <xf numFmtId="0" fontId="2" fillId="0" borderId="0" xfId="14" applyNumberFormat="1" applyAlignment="1">
      <alignment horizontal="center" vertical="center"/>
    </xf>
    <xf numFmtId="0" fontId="2" fillId="3" borderId="2" xfId="14" applyNumberFormat="1" applyFill="1" applyBorder="1" applyAlignment="1">
      <alignment horizontal="centerContinuous" vertical="center"/>
    </xf>
    <xf numFmtId="0" fontId="2" fillId="0" borderId="4" xfId="14" applyNumberFormat="1" applyBorder="1" applyAlignment="1">
      <alignment horizontal="center" vertical="center"/>
    </xf>
    <xf numFmtId="0" fontId="2" fillId="0" borderId="5" xfId="14" applyNumberFormat="1" applyBorder="1" applyAlignment="1">
      <alignment horizontal="center" vertical="center"/>
    </xf>
    <xf numFmtId="0" fontId="2" fillId="0" borderId="6" xfId="14" applyNumberFormat="1" applyBorder="1" applyAlignment="1">
      <alignment horizontal="center" vertical="center"/>
    </xf>
    <xf numFmtId="0" fontId="2" fillId="0" borderId="6" xfId="14" applyNumberFormat="1" applyBorder="1" applyAlignment="1">
      <alignment horizontal="centerContinuous" vertical="center"/>
    </xf>
    <xf numFmtId="3" fontId="2" fillId="0" borderId="6" xfId="14" applyNumberFormat="1" applyBorder="1" applyAlignment="1">
      <alignment horizontal="center" vertical="center"/>
    </xf>
    <xf numFmtId="0" fontId="2" fillId="0" borderId="7" xfId="14" applyNumberFormat="1" applyBorder="1" applyAlignment="1">
      <alignment horizontal="center" vertical="center"/>
    </xf>
    <xf numFmtId="0" fontId="2" fillId="0" borderId="45" xfId="14" applyNumberFormat="1" applyBorder="1" applyAlignment="1">
      <alignment horizontal="center" vertical="center"/>
    </xf>
    <xf numFmtId="0" fontId="5" fillId="0" borderId="12" xfId="14" applyNumberFormat="1" applyFont="1" applyBorder="1" applyAlignment="1">
      <alignment horizontal="center" vertical="center"/>
    </xf>
    <xf numFmtId="3" fontId="5" fillId="0" borderId="2" xfId="14" applyNumberFormat="1" applyFont="1" applyFill="1" applyBorder="1" applyAlignment="1">
      <alignment horizontal="left" vertical="center" wrapText="1"/>
    </xf>
    <xf numFmtId="3" fontId="5" fillId="0" borderId="2" xfId="14" applyNumberFormat="1" applyFont="1" applyFill="1" applyBorder="1" applyAlignment="1">
      <alignment horizontal="center" vertical="center" wrapText="1"/>
    </xf>
    <xf numFmtId="0" fontId="5" fillId="0" borderId="2" xfId="14" applyNumberFormat="1" applyFont="1" applyBorder="1" applyAlignment="1">
      <alignment horizontal="center" vertical="center"/>
    </xf>
    <xf numFmtId="3" fontId="5" fillId="0" borderId="3" xfId="14" applyNumberFormat="1" applyFont="1" applyBorder="1" applyAlignment="1">
      <alignment horizontal="right" vertical="center"/>
    </xf>
    <xf numFmtId="0" fontId="2" fillId="3" borderId="13" xfId="14" applyNumberFormat="1" applyFill="1" applyBorder="1" applyAlignment="1">
      <alignment horizontal="center" vertical="center"/>
    </xf>
    <xf numFmtId="0" fontId="5" fillId="3" borderId="14" xfId="14" applyNumberFormat="1" applyFont="1" applyFill="1" applyBorder="1" applyAlignment="1">
      <alignment horizontal="center" vertical="center"/>
    </xf>
    <xf numFmtId="0" fontId="5" fillId="3" borderId="14" xfId="14" applyNumberFormat="1" applyFont="1" applyFill="1" applyBorder="1" applyAlignment="1">
      <alignment horizontal="centerContinuous" vertical="center"/>
    </xf>
    <xf numFmtId="3" fontId="5" fillId="3" borderId="14" xfId="14" applyNumberFormat="1" applyFont="1" applyFill="1" applyBorder="1" applyAlignment="1">
      <alignment horizontal="center" vertical="center"/>
    </xf>
    <xf numFmtId="0" fontId="5" fillId="3" borderId="15" xfId="14" applyNumberFormat="1" applyFont="1" applyFill="1" applyBorder="1" applyAlignment="1">
      <alignment horizontal="center" vertical="center"/>
    </xf>
    <xf numFmtId="0" fontId="17" fillId="0" borderId="0" xfId="14" applyNumberFormat="1" applyFont="1">
      <alignment vertical="center"/>
    </xf>
    <xf numFmtId="0" fontId="2" fillId="0" borderId="3" xfId="14" applyNumberFormat="1" applyBorder="1">
      <alignment vertical="center"/>
    </xf>
    <xf numFmtId="0" fontId="2" fillId="0" borderId="3" xfId="14" applyNumberFormat="1" applyBorder="1" applyAlignment="1">
      <alignment horizontal="center" vertical="center"/>
    </xf>
    <xf numFmtId="2" fontId="2" fillId="0" borderId="3" xfId="14" applyNumberFormat="1" applyBorder="1" applyAlignment="1">
      <alignment horizontal="center" vertical="center"/>
    </xf>
    <xf numFmtId="0" fontId="2" fillId="0" borderId="2" xfId="14" applyNumberFormat="1" applyBorder="1">
      <alignment vertical="center"/>
    </xf>
    <xf numFmtId="0" fontId="2" fillId="0" borderId="0" xfId="14" applyNumberFormat="1" applyAlignment="1">
      <alignment vertical="center"/>
    </xf>
    <xf numFmtId="0" fontId="23" fillId="0" borderId="0" xfId="15" applyNumberFormat="1" applyFont="1" applyFill="1" applyBorder="1">
      <alignment vertical="center"/>
    </xf>
    <xf numFmtId="0" fontId="24" fillId="0" borderId="34" xfId="15" applyNumberFormat="1" applyFont="1" applyFill="1" applyBorder="1">
      <alignment vertical="center"/>
    </xf>
    <xf numFmtId="0" fontId="25" fillId="0" borderId="0" xfId="15" applyNumberFormat="1" applyFont="1" applyFill="1" applyBorder="1" applyAlignment="1">
      <alignment vertical="center"/>
    </xf>
    <xf numFmtId="0" fontId="24" fillId="0" borderId="0" xfId="15" applyNumberFormat="1" applyFont="1" applyFill="1" applyBorder="1">
      <alignment vertical="center"/>
    </xf>
    <xf numFmtId="0" fontId="2" fillId="0" borderId="0" xfId="15" applyNumberFormat="1" applyFill="1" applyBorder="1">
      <alignment vertical="center"/>
    </xf>
    <xf numFmtId="0" fontId="26" fillId="9" borderId="56" xfId="15" applyNumberFormat="1" applyFont="1" applyFill="1" applyBorder="1" applyAlignment="1">
      <alignment vertical="center"/>
    </xf>
    <xf numFmtId="0" fontId="26" fillId="9" borderId="57" xfId="15" applyNumberFormat="1" applyFont="1" applyFill="1" applyBorder="1" applyAlignment="1">
      <alignment vertical="center"/>
    </xf>
    <xf numFmtId="0" fontId="26" fillId="9" borderId="58" xfId="15" applyNumberFormat="1" applyFont="1" applyFill="1" applyBorder="1" applyAlignment="1">
      <alignment vertical="center"/>
    </xf>
    <xf numFmtId="0" fontId="26" fillId="9" borderId="59" xfId="15" applyNumberFormat="1" applyFont="1" applyFill="1" applyBorder="1" applyAlignment="1">
      <alignment vertical="center"/>
    </xf>
    <xf numFmtId="0" fontId="26" fillId="9" borderId="60" xfId="15" applyNumberFormat="1" applyFont="1" applyFill="1" applyBorder="1" applyAlignment="1">
      <alignment vertical="center"/>
    </xf>
    <xf numFmtId="0" fontId="26" fillId="9" borderId="0" xfId="15" applyNumberFormat="1" applyFont="1" applyFill="1" applyBorder="1" applyAlignment="1">
      <alignment vertical="center"/>
    </xf>
    <xf numFmtId="0" fontId="26" fillId="9" borderId="24" xfId="15" applyNumberFormat="1" applyFont="1" applyFill="1" applyBorder="1" applyAlignment="1">
      <alignment vertical="center"/>
    </xf>
    <xf numFmtId="0" fontId="26" fillId="9" borderId="23" xfId="15" applyNumberFormat="1" applyFont="1" applyFill="1" applyBorder="1" applyAlignment="1">
      <alignment vertical="center"/>
    </xf>
    <xf numFmtId="0" fontId="0" fillId="9" borderId="60" xfId="15" applyNumberFormat="1" applyFont="1" applyFill="1" applyBorder="1" applyAlignment="1">
      <alignment vertical="center"/>
    </xf>
    <xf numFmtId="0" fontId="0" fillId="9" borderId="0" xfId="15" applyNumberFormat="1" applyFont="1" applyFill="1" applyBorder="1" applyAlignment="1">
      <alignment vertical="center"/>
    </xf>
    <xf numFmtId="0" fontId="0" fillId="9" borderId="24" xfId="15" applyNumberFormat="1" applyFont="1" applyFill="1" applyBorder="1" applyAlignment="1">
      <alignment vertical="center"/>
    </xf>
    <xf numFmtId="0" fontId="0" fillId="9" borderId="23" xfId="15" applyNumberFormat="1" applyFont="1" applyFill="1" applyBorder="1" applyAlignment="1">
      <alignment vertical="center"/>
    </xf>
    <xf numFmtId="0" fontId="0" fillId="9" borderId="61" xfId="15" applyNumberFormat="1" applyFont="1" applyFill="1" applyBorder="1" applyAlignment="1">
      <alignment vertical="center"/>
    </xf>
    <xf numFmtId="0" fontId="0" fillId="9" borderId="62" xfId="15" applyNumberFormat="1" applyFont="1" applyFill="1" applyBorder="1" applyAlignment="1">
      <alignment vertical="center"/>
    </xf>
    <xf numFmtId="0" fontId="0" fillId="9" borderId="63" xfId="15" applyNumberFormat="1" applyFont="1" applyFill="1" applyBorder="1" applyAlignment="1">
      <alignment vertical="center"/>
    </xf>
    <xf numFmtId="0" fontId="0" fillId="9" borderId="64" xfId="15" applyNumberFormat="1" applyFont="1" applyFill="1" applyBorder="1" applyAlignment="1">
      <alignment vertical="center"/>
    </xf>
    <xf numFmtId="0" fontId="2" fillId="0" borderId="0" xfId="15" applyNumberFormat="1" applyBorder="1">
      <alignment vertical="center"/>
    </xf>
    <xf numFmtId="0" fontId="2" fillId="0" borderId="0" xfId="15" applyNumberFormat="1" applyBorder="1" applyAlignment="1">
      <alignment vertical="center"/>
    </xf>
    <xf numFmtId="0" fontId="0" fillId="0" borderId="0" xfId="15" applyNumberFormat="1" applyFont="1" applyBorder="1" applyAlignment="1">
      <alignment vertical="center"/>
    </xf>
    <xf numFmtId="0" fontId="0" fillId="0" borderId="62" xfId="15" applyNumberFormat="1" applyFont="1" applyBorder="1" applyAlignment="1">
      <alignment vertical="center"/>
    </xf>
    <xf numFmtId="0" fontId="27" fillId="0" borderId="60" xfId="15" quotePrefix="1" applyNumberFormat="1" applyFont="1" applyBorder="1" applyAlignment="1">
      <alignment vertical="center" shrinkToFit="1"/>
    </xf>
    <xf numFmtId="0" fontId="27" fillId="0" borderId="0" xfId="15" quotePrefix="1" applyNumberFormat="1" applyFont="1" applyBorder="1" applyAlignment="1">
      <alignment vertical="center" shrinkToFit="1"/>
    </xf>
    <xf numFmtId="0" fontId="27" fillId="0" borderId="65" xfId="15" quotePrefix="1" applyNumberFormat="1" applyFont="1" applyBorder="1" applyAlignment="1">
      <alignment vertical="center" shrinkToFit="1"/>
    </xf>
    <xf numFmtId="0" fontId="2" fillId="0" borderId="60" xfId="15" applyNumberFormat="1" applyFill="1" applyBorder="1" applyAlignment="1">
      <alignment vertical="center" shrinkToFit="1"/>
    </xf>
    <xf numFmtId="0" fontId="2" fillId="0" borderId="0" xfId="15" applyNumberFormat="1" applyFill="1" applyBorder="1" applyAlignment="1">
      <alignment vertical="center" shrinkToFit="1"/>
    </xf>
    <xf numFmtId="0" fontId="2" fillId="0" borderId="65" xfId="15" applyNumberFormat="1" applyFill="1" applyBorder="1" applyAlignment="1">
      <alignment vertical="center" shrinkToFit="1"/>
    </xf>
    <xf numFmtId="0" fontId="2" fillId="0" borderId="66" xfId="15" applyNumberFormat="1" applyFill="1" applyBorder="1" applyAlignment="1">
      <alignment vertical="center" shrinkToFit="1"/>
    </xf>
    <xf numFmtId="0" fontId="2" fillId="0" borderId="67" xfId="15" applyNumberFormat="1" applyFill="1" applyBorder="1" applyAlignment="1">
      <alignment vertical="center" shrinkToFit="1"/>
    </xf>
    <xf numFmtId="0" fontId="2" fillId="0" borderId="68" xfId="15" applyNumberFormat="1" applyFill="1" applyBorder="1" applyAlignment="1">
      <alignment vertical="center" shrinkToFit="1"/>
    </xf>
    <xf numFmtId="0" fontId="0" fillId="0" borderId="60" xfId="15" applyNumberFormat="1" applyFont="1" applyBorder="1" applyAlignment="1">
      <alignment vertical="center"/>
    </xf>
    <xf numFmtId="0" fontId="0" fillId="0" borderId="65" xfId="15" applyNumberFormat="1" applyFont="1" applyBorder="1" applyAlignment="1">
      <alignment vertical="center"/>
    </xf>
    <xf numFmtId="0" fontId="0" fillId="0" borderId="66" xfId="15" applyNumberFormat="1" applyFont="1" applyBorder="1" applyAlignment="1">
      <alignment vertical="center"/>
    </xf>
    <xf numFmtId="0" fontId="0" fillId="0" borderId="67" xfId="15" applyNumberFormat="1" applyFont="1" applyBorder="1" applyAlignment="1">
      <alignment vertical="center"/>
    </xf>
    <xf numFmtId="0" fontId="0" fillId="0" borderId="68" xfId="15" applyNumberFormat="1" applyFont="1" applyBorder="1" applyAlignment="1">
      <alignment vertical="center"/>
    </xf>
    <xf numFmtId="3" fontId="5" fillId="0" borderId="2" xfId="14" applyNumberFormat="1" applyFont="1" applyBorder="1" applyAlignment="1">
      <alignment horizontal="right" vertical="center" wrapText="1"/>
    </xf>
    <xf numFmtId="3" fontId="5" fillId="0" borderId="7" xfId="14" applyNumberFormat="1" applyFont="1" applyFill="1" applyBorder="1" applyAlignment="1">
      <alignment horizontal="center" vertical="center" wrapText="1"/>
    </xf>
    <xf numFmtId="3" fontId="5" fillId="10" borderId="7" xfId="14" applyNumberFormat="1" applyFont="1" applyFill="1" applyBorder="1" applyAlignment="1">
      <alignment horizontal="center" vertical="center" wrapText="1"/>
    </xf>
    <xf numFmtId="3" fontId="5" fillId="10" borderId="2" xfId="14" applyNumberFormat="1" applyFont="1" applyFill="1" applyBorder="1" applyAlignment="1">
      <alignment horizontal="center" vertical="center" wrapText="1"/>
    </xf>
    <xf numFmtId="0" fontId="2" fillId="0" borderId="2" xfId="14" applyNumberFormat="1" applyBorder="1" applyAlignment="1">
      <alignment horizontal="centerContinuous" vertical="center"/>
    </xf>
    <xf numFmtId="0" fontId="2" fillId="0" borderId="2" xfId="14" applyNumberFormat="1" applyBorder="1" applyAlignment="1">
      <alignment horizontal="center" vertical="center"/>
    </xf>
    <xf numFmtId="177" fontId="2" fillId="0" borderId="0" xfId="14" applyNumberFormat="1" applyAlignment="1">
      <alignment vertical="center"/>
    </xf>
    <xf numFmtId="0" fontId="2" fillId="0" borderId="0" xfId="14" applyNumberFormat="1" applyBorder="1" applyAlignment="1">
      <alignment horizontal="center" vertical="center"/>
    </xf>
    <xf numFmtId="0" fontId="2" fillId="0" borderId="5" xfId="14" applyNumberFormat="1" applyBorder="1" applyAlignment="1">
      <alignment horizontal="left" vertical="center"/>
    </xf>
    <xf numFmtId="3" fontId="2" fillId="0" borderId="73" xfId="14" applyNumberFormat="1" applyBorder="1" applyAlignment="1">
      <alignment horizontal="centerContinuous" vertical="center"/>
    </xf>
    <xf numFmtId="3" fontId="2" fillId="0" borderId="74" xfId="14" applyNumberFormat="1" applyBorder="1" applyAlignment="1">
      <alignment horizontal="centerContinuous" vertical="center"/>
    </xf>
    <xf numFmtId="3" fontId="2" fillId="0" borderId="75" xfId="14" applyNumberFormat="1" applyBorder="1" applyAlignment="1">
      <alignment horizontal="centerContinuous" vertical="center"/>
    </xf>
    <xf numFmtId="189" fontId="2" fillId="0" borderId="74" xfId="14" applyNumberFormat="1" applyBorder="1" applyAlignment="1">
      <alignment horizontal="right" vertical="center"/>
    </xf>
    <xf numFmtId="3" fontId="2" fillId="10" borderId="74" xfId="14" applyNumberFormat="1" applyFill="1" applyBorder="1" applyAlignment="1">
      <alignment horizontal="right" vertical="center"/>
    </xf>
    <xf numFmtId="3" fontId="2" fillId="0" borderId="75" xfId="14" applyNumberFormat="1" applyBorder="1" applyAlignment="1">
      <alignment horizontal="right" vertical="center"/>
    </xf>
    <xf numFmtId="3" fontId="2" fillId="0" borderId="74" xfId="14" applyNumberFormat="1" applyBorder="1" applyAlignment="1">
      <alignment horizontal="right" vertical="center"/>
    </xf>
    <xf numFmtId="3" fontId="2" fillId="0" borderId="76" xfId="14" applyNumberFormat="1" applyBorder="1" applyAlignment="1">
      <alignment horizontal="centerContinuous" vertical="center"/>
    </xf>
    <xf numFmtId="3" fontId="2" fillId="0" borderId="77" xfId="14" applyNumberFormat="1" applyBorder="1" applyAlignment="1">
      <alignment horizontal="centerContinuous" vertical="center"/>
    </xf>
    <xf numFmtId="189" fontId="2" fillId="0" borderId="75" xfId="14" applyNumberFormat="1" applyBorder="1" applyAlignment="1">
      <alignment horizontal="right" vertical="center"/>
    </xf>
    <xf numFmtId="0" fontId="2" fillId="0" borderId="75" xfId="14" applyNumberFormat="1" applyBorder="1" applyAlignment="1">
      <alignment vertical="center"/>
    </xf>
    <xf numFmtId="9" fontId="2" fillId="0" borderId="0" xfId="14" applyNumberFormat="1" applyAlignment="1">
      <alignment vertical="center"/>
    </xf>
    <xf numFmtId="189" fontId="2" fillId="0" borderId="75" xfId="14" applyNumberFormat="1" applyBorder="1" applyAlignment="1">
      <alignment horizontal="centerContinuous" vertical="center"/>
    </xf>
    <xf numFmtId="3" fontId="2" fillId="0" borderId="78" xfId="14" applyNumberFormat="1" applyBorder="1" applyAlignment="1">
      <alignment horizontal="centerContinuous" vertical="center"/>
    </xf>
    <xf numFmtId="3" fontId="2" fillId="0" borderId="79" xfId="14" applyNumberFormat="1" applyBorder="1" applyAlignment="1">
      <alignment horizontal="right" vertical="center"/>
    </xf>
    <xf numFmtId="3" fontId="2" fillId="0" borderId="80" xfId="14" applyNumberFormat="1" applyBorder="1" applyAlignment="1">
      <alignment horizontal="right" vertical="center"/>
    </xf>
    <xf numFmtId="189" fontId="2" fillId="0" borderId="80" xfId="14" applyNumberFormat="1" applyBorder="1" applyAlignment="1">
      <alignment horizontal="right" vertical="center"/>
    </xf>
    <xf numFmtId="3" fontId="2" fillId="0" borderId="81" xfId="14" applyNumberFormat="1" applyBorder="1" applyAlignment="1">
      <alignment horizontal="centerContinuous" vertical="center"/>
    </xf>
    <xf numFmtId="3" fontId="2" fillId="0" borderId="82" xfId="14" applyNumberFormat="1" applyBorder="1" applyAlignment="1">
      <alignment horizontal="left" vertical="center"/>
    </xf>
    <xf numFmtId="3" fontId="2" fillId="0" borderId="83" xfId="14" applyNumberFormat="1" applyBorder="1" applyAlignment="1">
      <alignment horizontal="right" vertical="center"/>
    </xf>
    <xf numFmtId="189" fontId="2" fillId="0" borderId="83" xfId="14" applyNumberFormat="1" applyBorder="1" applyAlignment="1">
      <alignment horizontal="right" vertical="center"/>
    </xf>
    <xf numFmtId="3" fontId="2" fillId="0" borderId="84" xfId="14" applyNumberFormat="1" applyBorder="1" applyAlignment="1">
      <alignment horizontal="centerContinuous" vertical="center"/>
    </xf>
    <xf numFmtId="3" fontId="2" fillId="0" borderId="85" xfId="14" applyNumberFormat="1" applyBorder="1" applyAlignment="1">
      <alignment horizontal="right" vertical="center"/>
    </xf>
    <xf numFmtId="3" fontId="2" fillId="0" borderId="86" xfId="14" applyNumberFormat="1" applyBorder="1" applyAlignment="1">
      <alignment horizontal="right" vertical="center"/>
    </xf>
    <xf numFmtId="189" fontId="2" fillId="0" borderId="86" xfId="14" applyNumberFormat="1" applyBorder="1" applyAlignment="1">
      <alignment horizontal="right" vertical="center"/>
    </xf>
    <xf numFmtId="3" fontId="2" fillId="0" borderId="87" xfId="14" applyNumberFormat="1" applyBorder="1" applyAlignment="1">
      <alignment horizontal="centerContinuous" vertical="center"/>
    </xf>
    <xf numFmtId="3" fontId="2" fillId="10" borderId="85" xfId="14" applyNumberFormat="1" applyFill="1" applyBorder="1" applyAlignment="1">
      <alignment horizontal="left" vertical="center"/>
    </xf>
    <xf numFmtId="3" fontId="2" fillId="10" borderId="75" xfId="14" applyNumberFormat="1" applyFill="1" applyBorder="1" applyAlignment="1">
      <alignment horizontal="right" vertical="center"/>
    </xf>
    <xf numFmtId="3" fontId="2" fillId="0" borderId="88" xfId="14" applyNumberFormat="1" applyBorder="1" applyAlignment="1">
      <alignment horizontal="right" vertical="center"/>
    </xf>
    <xf numFmtId="3" fontId="2" fillId="0" borderId="89" xfId="14" applyNumberFormat="1" applyBorder="1" applyAlignment="1">
      <alignment horizontal="right" vertical="center"/>
    </xf>
    <xf numFmtId="3" fontId="2" fillId="0" borderId="82" xfId="14" applyNumberFormat="1" applyBorder="1" applyAlignment="1">
      <alignment horizontal="right" vertical="center"/>
    </xf>
    <xf numFmtId="3" fontId="2" fillId="10" borderId="73" xfId="14" applyNumberFormat="1" applyFill="1" applyBorder="1" applyAlignment="1">
      <alignment horizontal="centerContinuous" vertical="center"/>
    </xf>
    <xf numFmtId="9" fontId="2" fillId="0" borderId="0" xfId="14" applyNumberFormat="1">
      <alignment vertical="center"/>
    </xf>
    <xf numFmtId="189" fontId="0" fillId="4" borderId="16" xfId="3" applyNumberFormat="1" applyFont="1" applyFill="1" applyBorder="1" applyAlignment="1">
      <alignment horizontal="right" vertical="center"/>
    </xf>
    <xf numFmtId="3" fontId="5" fillId="11" borderId="2" xfId="14" applyNumberFormat="1" applyFont="1" applyFill="1" applyBorder="1" applyAlignment="1">
      <alignment horizontal="centerContinuous" vertical="center" wrapText="1"/>
    </xf>
    <xf numFmtId="0" fontId="5" fillId="0" borderId="2" xfId="14" applyNumberFormat="1" applyFont="1" applyBorder="1" applyAlignment="1">
      <alignment vertical="center"/>
    </xf>
    <xf numFmtId="3" fontId="5" fillId="0" borderId="2" xfId="14" applyNumberFormat="1" applyFont="1" applyBorder="1" applyAlignment="1">
      <alignment horizontal="left" vertical="center" wrapText="1"/>
    </xf>
    <xf numFmtId="178" fontId="2" fillId="0" borderId="0" xfId="14" applyNumberFormat="1" applyAlignment="1">
      <alignment vertical="center"/>
    </xf>
    <xf numFmtId="3" fontId="5" fillId="0" borderId="0" xfId="14" applyNumberFormat="1" applyFont="1" applyFill="1" applyBorder="1" applyAlignment="1">
      <alignment horizontal="left" vertical="center" wrapText="1"/>
    </xf>
    <xf numFmtId="3" fontId="5" fillId="0" borderId="0" xfId="14" applyNumberFormat="1" applyFont="1" applyFill="1" applyBorder="1" applyAlignment="1">
      <alignment horizontal="center" vertical="center" wrapText="1"/>
    </xf>
    <xf numFmtId="0" fontId="5" fillId="0" borderId="0" xfId="14" applyNumberFormat="1" applyFont="1" applyBorder="1" applyAlignment="1">
      <alignment horizontal="center" vertical="center"/>
    </xf>
    <xf numFmtId="3" fontId="5" fillId="0" borderId="0" xfId="14" applyNumberFormat="1" applyFont="1" applyBorder="1" applyAlignment="1">
      <alignment horizontal="center" vertical="center" wrapText="1"/>
    </xf>
    <xf numFmtId="3" fontId="5" fillId="0" borderId="0" xfId="14" applyNumberFormat="1" applyFont="1" applyBorder="1" applyAlignment="1">
      <alignment horizontal="right" vertical="center"/>
    </xf>
    <xf numFmtId="3" fontId="5" fillId="0" borderId="3" xfId="14" applyNumberFormat="1" applyFont="1" applyBorder="1" applyAlignment="1">
      <alignment horizontal="centerContinuous" vertical="center" wrapText="1"/>
    </xf>
    <xf numFmtId="3" fontId="5" fillId="0" borderId="3" xfId="14" applyNumberFormat="1" applyFont="1" applyBorder="1" applyAlignment="1">
      <alignment horizontal="center" vertical="center" wrapText="1"/>
    </xf>
    <xf numFmtId="3" fontId="5" fillId="0" borderId="2" xfId="14" applyNumberFormat="1" applyFont="1" applyBorder="1" applyAlignment="1">
      <alignment vertical="center"/>
    </xf>
    <xf numFmtId="3" fontId="5" fillId="10" borderId="2" xfId="14" applyNumberFormat="1" applyFont="1" applyFill="1" applyBorder="1" applyAlignment="1">
      <alignment vertical="center"/>
    </xf>
    <xf numFmtId="3" fontId="5" fillId="0" borderId="2" xfId="14" applyNumberFormat="1" applyFont="1" applyBorder="1" applyAlignment="1">
      <alignment horizontal="center" vertical="center"/>
    </xf>
    <xf numFmtId="3" fontId="5" fillId="0" borderId="1" xfId="14" applyNumberFormat="1" applyFont="1" applyFill="1" applyBorder="1" applyAlignment="1">
      <alignment horizontal="left" vertical="center" wrapText="1"/>
    </xf>
    <xf numFmtId="3" fontId="5" fillId="0" borderId="1" xfId="14" applyNumberFormat="1" applyFont="1" applyFill="1" applyBorder="1" applyAlignment="1">
      <alignment horizontal="center" vertical="center" wrapText="1"/>
    </xf>
    <xf numFmtId="0" fontId="5" fillId="0" borderId="1" xfId="14" applyNumberFormat="1" applyFont="1" applyBorder="1" applyAlignment="1">
      <alignment horizontal="center" vertical="center"/>
    </xf>
    <xf numFmtId="3" fontId="5" fillId="0" borderId="1" xfId="14" applyNumberFormat="1" applyFont="1" applyBorder="1" applyAlignment="1">
      <alignment horizontal="center" vertical="center"/>
    </xf>
    <xf numFmtId="0" fontId="2" fillId="0" borderId="1" xfId="14" applyNumberFormat="1" applyBorder="1" applyAlignment="1">
      <alignment horizontal="center" vertical="center"/>
    </xf>
    <xf numFmtId="3" fontId="5" fillId="0" borderId="1" xfId="14" applyNumberFormat="1" applyFont="1" applyFill="1" applyBorder="1" applyAlignment="1">
      <alignment horizontal="center" vertical="center"/>
    </xf>
    <xf numFmtId="0" fontId="5" fillId="0" borderId="71" xfId="14" applyNumberFormat="1" applyFont="1" applyBorder="1" applyAlignment="1">
      <alignment horizontal="center" vertical="center"/>
    </xf>
    <xf numFmtId="3" fontId="5" fillId="0" borderId="71" xfId="14" applyNumberFormat="1" applyFont="1" applyFill="1" applyBorder="1" applyAlignment="1">
      <alignment horizontal="center" vertical="center" wrapText="1"/>
    </xf>
    <xf numFmtId="3" fontId="5" fillId="0" borderId="71" xfId="14" applyNumberFormat="1" applyFont="1" applyFill="1" applyBorder="1" applyAlignment="1">
      <alignment horizontal="left" vertical="center" wrapText="1"/>
    </xf>
    <xf numFmtId="3" fontId="5" fillId="0" borderId="71" xfId="14" applyNumberFormat="1" applyFont="1" applyBorder="1" applyAlignment="1">
      <alignment horizontal="center" vertical="center"/>
    </xf>
    <xf numFmtId="3" fontId="5" fillId="10" borderId="71" xfId="14" applyNumberFormat="1" applyFont="1" applyFill="1" applyBorder="1" applyAlignment="1">
      <alignment horizontal="center" vertical="center"/>
    </xf>
    <xf numFmtId="0" fontId="5" fillId="3" borderId="71" xfId="14" applyNumberFormat="1" applyFont="1" applyFill="1" applyBorder="1" applyAlignment="1">
      <alignment horizontal="center" vertical="center"/>
    </xf>
    <xf numFmtId="3" fontId="5" fillId="0" borderId="71" xfId="14" applyNumberFormat="1" applyFont="1" applyBorder="1" applyAlignment="1">
      <alignment horizontal="right" vertical="center"/>
    </xf>
    <xf numFmtId="0" fontId="2" fillId="3" borderId="90" xfId="14" applyNumberFormat="1" applyFill="1" applyBorder="1" applyAlignment="1">
      <alignment horizontal="center" vertical="center"/>
    </xf>
    <xf numFmtId="0" fontId="5" fillId="3" borderId="90" xfId="14" applyNumberFormat="1" applyFont="1" applyFill="1" applyBorder="1" applyAlignment="1">
      <alignment horizontal="center" vertical="center"/>
    </xf>
    <xf numFmtId="0" fontId="5" fillId="3" borderId="90" xfId="14" applyNumberFormat="1" applyFont="1" applyFill="1" applyBorder="1" applyAlignment="1">
      <alignment horizontal="centerContinuous" vertical="center"/>
    </xf>
    <xf numFmtId="3" fontId="5" fillId="3" borderId="90" xfId="14" applyNumberFormat="1" applyFont="1" applyFill="1" applyBorder="1" applyAlignment="1">
      <alignment horizontal="center" vertical="center"/>
    </xf>
    <xf numFmtId="176" fontId="5" fillId="0" borderId="2" xfId="14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vertical="center"/>
    </xf>
    <xf numFmtId="176" fontId="5" fillId="0" borderId="2" xfId="0" applyNumberFormat="1" applyFont="1" applyBorder="1" applyAlignment="1">
      <alignment horizontal="center" vertical="center"/>
    </xf>
    <xf numFmtId="3" fontId="2" fillId="11" borderId="2" xfId="14" applyNumberFormat="1" applyFill="1" applyBorder="1" applyAlignment="1">
      <alignment horizontal="center" vertical="center"/>
    </xf>
    <xf numFmtId="0" fontId="0" fillId="3" borderId="2" xfId="0" applyNumberFormat="1" applyFill="1" applyBorder="1" applyAlignment="1">
      <alignment horizontal="center" vertical="center"/>
    </xf>
    <xf numFmtId="0" fontId="5" fillId="0" borderId="2" xfId="14" applyNumberFormat="1" applyFont="1" applyBorder="1" applyAlignment="1">
      <alignment horizontal="center" vertical="center"/>
    </xf>
    <xf numFmtId="3" fontId="5" fillId="0" borderId="0" xfId="14" applyNumberFormat="1" applyFont="1" applyFill="1" applyBorder="1" applyAlignment="1" applyProtection="1">
      <alignment horizontal="left" vertical="center" wrapText="1"/>
    </xf>
    <xf numFmtId="0" fontId="2" fillId="0" borderId="2" xfId="14" applyNumberFormat="1" applyBorder="1" applyAlignment="1">
      <alignment horizontal="center" vertical="center"/>
    </xf>
    <xf numFmtId="0" fontId="2" fillId="0" borderId="40" xfId="14" applyNumberFormat="1" applyBorder="1" applyAlignment="1">
      <alignment horizontal="center" vertical="center"/>
    </xf>
    <xf numFmtId="0" fontId="2" fillId="0" borderId="10" xfId="14" applyNumberFormat="1" applyBorder="1" applyAlignment="1">
      <alignment horizontal="center" vertical="center"/>
    </xf>
    <xf numFmtId="0" fontId="2" fillId="0" borderId="1" xfId="14" applyNumberFormat="1" applyBorder="1" applyAlignment="1">
      <alignment horizontal="center" vertical="center"/>
    </xf>
    <xf numFmtId="0" fontId="2" fillId="0" borderId="98" xfId="14" applyNumberFormat="1" applyBorder="1" applyAlignment="1">
      <alignment horizontal="center" vertical="center" wrapText="1"/>
    </xf>
    <xf numFmtId="0" fontId="2" fillId="0" borderId="99" xfId="14" applyNumberFormat="1" applyBorder="1" applyAlignment="1">
      <alignment vertical="center"/>
    </xf>
    <xf numFmtId="0" fontId="2" fillId="0" borderId="93" xfId="14" applyNumberFormat="1" applyBorder="1" applyAlignment="1">
      <alignment vertical="center"/>
    </xf>
    <xf numFmtId="0" fontId="2" fillId="0" borderId="95" xfId="14" applyNumberFormat="1" applyBorder="1" applyAlignment="1">
      <alignment vertical="center"/>
    </xf>
    <xf numFmtId="0" fontId="7" fillId="12" borderId="40" xfId="5" applyNumberFormat="1" applyFont="1" applyFill="1" applyBorder="1" applyAlignment="1">
      <alignment horizontal="center" vertical="center" wrapText="1"/>
    </xf>
    <xf numFmtId="0" fontId="7" fillId="12" borderId="1" xfId="5" applyNumberFormat="1" applyFont="1" applyFill="1" applyBorder="1" applyAlignment="1">
      <alignment horizontal="center" vertical="center" wrapText="1"/>
    </xf>
    <xf numFmtId="0" fontId="6" fillId="5" borderId="8" xfId="4" applyNumberFormat="1" applyFont="1" applyFill="1" applyBorder="1" applyAlignment="1">
      <alignment horizontal="center" vertical="center" wrapText="1"/>
    </xf>
    <xf numFmtId="0" fontId="6" fillId="5" borderId="100" xfId="4" applyNumberFormat="1" applyFont="1" applyFill="1" applyBorder="1" applyAlignment="1">
      <alignment horizontal="center" vertical="center" wrapText="1"/>
    </xf>
    <xf numFmtId="0" fontId="6" fillId="5" borderId="17" xfId="4" applyNumberFormat="1" applyFont="1" applyFill="1" applyBorder="1" applyAlignment="1">
      <alignment horizontal="center" vertical="center" wrapText="1"/>
    </xf>
    <xf numFmtId="180" fontId="0" fillId="0" borderId="101" xfId="7" applyNumberFormat="1" applyFont="1" applyBorder="1" applyAlignment="1">
      <alignment horizontal="center" vertical="center"/>
    </xf>
    <xf numFmtId="180" fontId="0" fillId="0" borderId="102" xfId="7" applyNumberFormat="1" applyFont="1" applyBorder="1" applyAlignment="1">
      <alignment horizontal="center" vertical="center"/>
    </xf>
    <xf numFmtId="181" fontId="0" fillId="0" borderId="16" xfId="7" applyNumberFormat="1" applyFont="1" applyBorder="1" applyAlignment="1">
      <alignment horizontal="right" vertical="center"/>
    </xf>
    <xf numFmtId="181" fontId="0" fillId="0" borderId="103" xfId="7" applyNumberFormat="1" applyFont="1" applyBorder="1" applyAlignment="1">
      <alignment horizontal="right" vertical="center"/>
    </xf>
    <xf numFmtId="0" fontId="8" fillId="5" borderId="34" xfId="7" quotePrefix="1" applyNumberFormat="1" applyFont="1" applyFill="1" applyBorder="1" applyAlignment="1">
      <alignment horizontal="center" vertical="center"/>
    </xf>
    <xf numFmtId="0" fontId="8" fillId="5" borderId="34" xfId="7" applyNumberFormat="1" applyFont="1" applyFill="1" applyBorder="1" applyAlignment="1">
      <alignment horizontal="center" vertical="center"/>
    </xf>
    <xf numFmtId="0" fontId="8" fillId="5" borderId="35" xfId="7" applyNumberFormat="1" applyFont="1" applyFill="1" applyBorder="1" applyAlignment="1">
      <alignment horizontal="center" vertical="center"/>
    </xf>
    <xf numFmtId="0" fontId="11" fillId="5" borderId="104" xfId="7" applyNumberFormat="1" applyFont="1" applyFill="1" applyBorder="1" applyAlignment="1">
      <alignment horizontal="center" vertical="center"/>
    </xf>
    <xf numFmtId="0" fontId="11" fillId="5" borderId="105" xfId="7" applyNumberFormat="1" applyFont="1" applyFill="1" applyBorder="1" applyAlignment="1">
      <alignment horizontal="center" vertical="center"/>
    </xf>
    <xf numFmtId="0" fontId="11" fillId="5" borderId="106" xfId="7" applyNumberFormat="1" applyFont="1" applyFill="1" applyBorder="1" applyAlignment="1">
      <alignment horizontal="center" vertical="center"/>
    </xf>
    <xf numFmtId="0" fontId="11" fillId="5" borderId="107" xfId="7" applyNumberFormat="1" applyFont="1" applyFill="1" applyBorder="1" applyAlignment="1">
      <alignment horizontal="center" vertical="center" wrapText="1"/>
    </xf>
    <xf numFmtId="0" fontId="11" fillId="5" borderId="104" xfId="7" applyNumberFormat="1" applyFont="1" applyFill="1" applyBorder="1" applyAlignment="1">
      <alignment horizontal="center" vertical="center" wrapText="1"/>
    </xf>
    <xf numFmtId="0" fontId="11" fillId="5" borderId="108" xfId="7" applyNumberFormat="1" applyFont="1" applyFill="1" applyBorder="1" applyAlignment="1">
      <alignment horizontal="center" vertical="center" wrapText="1"/>
    </xf>
    <xf numFmtId="0" fontId="11" fillId="5" borderId="106" xfId="7" applyNumberFormat="1" applyFont="1" applyFill="1" applyBorder="1" applyAlignment="1">
      <alignment horizontal="center" vertical="center" wrapText="1"/>
    </xf>
    <xf numFmtId="0" fontId="11" fillId="5" borderId="107" xfId="7" applyNumberFormat="1" applyFont="1" applyFill="1" applyBorder="1" applyAlignment="1">
      <alignment horizontal="center" vertical="center"/>
    </xf>
    <xf numFmtId="0" fontId="11" fillId="5" borderId="5" xfId="7" applyNumberFormat="1" applyFont="1" applyFill="1" applyBorder="1" applyAlignment="1">
      <alignment horizontal="center" vertical="center"/>
    </xf>
    <xf numFmtId="0" fontId="11" fillId="5" borderId="109" xfId="7" applyNumberFormat="1" applyFont="1" applyFill="1" applyBorder="1" applyAlignment="1">
      <alignment horizontal="center" vertical="center" wrapText="1"/>
    </xf>
    <xf numFmtId="0" fontId="11" fillId="5" borderId="110" xfId="7" applyNumberFormat="1" applyFont="1" applyFill="1" applyBorder="1" applyAlignment="1">
      <alignment horizontal="center" vertical="center" wrapText="1"/>
    </xf>
    <xf numFmtId="0" fontId="11" fillId="5" borderId="16" xfId="7" applyNumberFormat="1" applyFont="1" applyFill="1" applyBorder="1" applyAlignment="1">
      <alignment horizontal="center" vertical="center" wrapText="1"/>
    </xf>
    <xf numFmtId="0" fontId="11" fillId="5" borderId="103" xfId="7" applyNumberFormat="1" applyFont="1" applyFill="1" applyBorder="1" applyAlignment="1">
      <alignment horizontal="center" vertical="center" wrapText="1"/>
    </xf>
    <xf numFmtId="180" fontId="0" fillId="0" borderId="111" xfId="7" applyNumberFormat="1" applyFont="1" applyBorder="1" applyAlignment="1">
      <alignment horizontal="center" vertical="center"/>
    </xf>
    <xf numFmtId="181" fontId="0" fillId="0" borderId="112" xfId="7" applyNumberFormat="1" applyFont="1" applyBorder="1" applyAlignment="1">
      <alignment horizontal="right" vertical="center"/>
    </xf>
    <xf numFmtId="181" fontId="0" fillId="0" borderId="113" xfId="7" applyNumberFormat="1" applyFont="1" applyBorder="1" applyAlignment="1">
      <alignment horizontal="right" vertical="center"/>
    </xf>
    <xf numFmtId="180" fontId="0" fillId="0" borderId="6" xfId="7" applyNumberFormat="1" applyFont="1" applyBorder="1" applyAlignment="1">
      <alignment horizontal="center" vertical="center"/>
    </xf>
    <xf numFmtId="181" fontId="0" fillId="0" borderId="114" xfId="7" applyNumberFormat="1" applyFont="1" applyBorder="1" applyAlignment="1">
      <alignment horizontal="right" vertical="center"/>
    </xf>
    <xf numFmtId="181" fontId="0" fillId="0" borderId="115" xfId="7" applyNumberFormat="1" applyFont="1" applyBorder="1" applyAlignment="1">
      <alignment horizontal="right" vertical="center"/>
    </xf>
    <xf numFmtId="0" fontId="0" fillId="0" borderId="116" xfId="9" applyNumberFormat="1" applyFont="1" applyBorder="1" applyAlignment="1">
      <alignment horizontal="center" vertical="center"/>
    </xf>
    <xf numFmtId="0" fontId="0" fillId="0" borderId="100" xfId="9" applyNumberFormat="1" applyFont="1" applyBorder="1" applyAlignment="1">
      <alignment horizontal="center" vertical="center"/>
    </xf>
    <xf numFmtId="181" fontId="0" fillId="0" borderId="117" xfId="7" applyNumberFormat="1" applyFont="1" applyBorder="1" applyAlignment="1">
      <alignment horizontal="right" vertical="center"/>
    </xf>
    <xf numFmtId="181" fontId="0" fillId="0" borderId="39" xfId="7" applyNumberFormat="1" applyFont="1" applyBorder="1" applyAlignment="1">
      <alignment horizontal="right" vertical="center"/>
    </xf>
    <xf numFmtId="0" fontId="11" fillId="5" borderId="5" xfId="7" applyNumberFormat="1" applyFont="1" applyFill="1" applyBorder="1" applyAlignment="1">
      <alignment horizontal="center" vertical="center" shrinkToFit="1"/>
    </xf>
    <xf numFmtId="0" fontId="11" fillId="5" borderId="28" xfId="7" applyNumberFormat="1" applyFont="1" applyFill="1" applyBorder="1" applyAlignment="1">
      <alignment horizontal="center" vertical="center"/>
    </xf>
    <xf numFmtId="0" fontId="11" fillId="7" borderId="118" xfId="9" applyNumberFormat="1" applyFont="1" applyFill="1" applyBorder="1" applyAlignment="1">
      <alignment horizontal="center" vertical="center"/>
    </xf>
    <xf numFmtId="0" fontId="11" fillId="7" borderId="111" xfId="9" applyNumberFormat="1" applyFont="1" applyFill="1" applyBorder="1" applyAlignment="1">
      <alignment horizontal="center" vertical="center"/>
    </xf>
    <xf numFmtId="181" fontId="11" fillId="7" borderId="119" xfId="8" applyNumberFormat="1" applyFont="1" applyFill="1" applyBorder="1" applyAlignment="1">
      <alignment horizontal="right" vertical="center"/>
    </xf>
    <xf numFmtId="181" fontId="11" fillId="7" borderId="37" xfId="8" applyNumberFormat="1" applyFont="1" applyFill="1" applyBorder="1" applyAlignment="1">
      <alignment horizontal="right" vertical="center"/>
    </xf>
    <xf numFmtId="0" fontId="26" fillId="5" borderId="120" xfId="9" applyNumberFormat="1" applyFont="1" applyFill="1" applyBorder="1" applyAlignment="1">
      <alignment horizontal="center" vertical="center"/>
    </xf>
    <xf numFmtId="0" fontId="26" fillId="5" borderId="109" xfId="9" applyNumberFormat="1" applyFont="1" applyFill="1" applyBorder="1" applyAlignment="1">
      <alignment horizontal="center" vertical="center"/>
    </xf>
    <xf numFmtId="41" fontId="26" fillId="5" borderId="109" xfId="8" applyNumberFormat="1" applyFont="1" applyFill="1" applyBorder="1" applyAlignment="1">
      <alignment horizontal="center" vertical="center"/>
    </xf>
    <xf numFmtId="41" fontId="26" fillId="5" borderId="117" xfId="8" applyNumberFormat="1" applyFont="1" applyFill="1" applyBorder="1" applyAlignment="1">
      <alignment horizontal="center" vertical="center"/>
    </xf>
    <xf numFmtId="41" fontId="26" fillId="5" borderId="39" xfId="8" applyNumberFormat="1" applyFont="1" applyFill="1" applyBorder="1" applyAlignment="1">
      <alignment horizontal="center" vertical="center"/>
    </xf>
    <xf numFmtId="0" fontId="0" fillId="6" borderId="121" xfId="9" applyNumberFormat="1" applyFont="1" applyFill="1" applyBorder="1" applyAlignment="1" applyProtection="1">
      <alignment horizontal="center" vertical="center"/>
      <protection locked="0"/>
    </xf>
    <xf numFmtId="0" fontId="0" fillId="6" borderId="16" xfId="9" applyNumberFormat="1" applyFont="1" applyFill="1" applyBorder="1" applyAlignment="1" applyProtection="1">
      <alignment horizontal="center" vertical="center"/>
      <protection locked="0"/>
    </xf>
    <xf numFmtId="176" fontId="0" fillId="6" borderId="122" xfId="8" applyNumberFormat="1" applyFont="1" applyFill="1" applyBorder="1" applyAlignment="1" applyProtection="1">
      <alignment horizontal="center" vertical="center"/>
      <protection locked="0"/>
    </xf>
    <xf numFmtId="176" fontId="0" fillId="6" borderId="36" xfId="8" applyNumberFormat="1" applyFont="1" applyFill="1" applyBorder="1" applyAlignment="1" applyProtection="1">
      <alignment horizontal="center" vertical="center"/>
      <protection locked="0"/>
    </xf>
    <xf numFmtId="176" fontId="11" fillId="7" borderId="111" xfId="8" applyNumberFormat="1" applyFont="1" applyFill="1" applyBorder="1" applyAlignment="1">
      <alignment horizontal="center" vertical="center"/>
    </xf>
    <xf numFmtId="176" fontId="11" fillId="7" borderId="37" xfId="8" applyNumberFormat="1" applyFont="1" applyFill="1" applyBorder="1" applyAlignment="1">
      <alignment horizontal="center" vertical="center"/>
    </xf>
    <xf numFmtId="0" fontId="11" fillId="0" borderId="123" xfId="7" applyNumberFormat="1" applyFont="1" applyBorder="1" applyAlignment="1">
      <alignment horizontal="center" vertical="center"/>
    </xf>
    <xf numFmtId="0" fontId="11" fillId="0" borderId="124" xfId="7" applyNumberFormat="1" applyFont="1" applyBorder="1" applyAlignment="1">
      <alignment horizontal="center" vertical="center"/>
    </xf>
    <xf numFmtId="0" fontId="11" fillId="0" borderId="122" xfId="7" applyNumberFormat="1" applyFont="1" applyBorder="1" applyAlignment="1">
      <alignment horizontal="center" vertical="center" wrapText="1"/>
    </xf>
    <xf numFmtId="0" fontId="11" fillId="0" borderId="125" xfId="7" applyNumberFormat="1" applyFont="1" applyBorder="1" applyAlignment="1">
      <alignment horizontal="center" vertical="center"/>
    </xf>
    <xf numFmtId="182" fontId="11" fillId="0" borderId="122" xfId="7" applyNumberFormat="1" applyFont="1" applyBorder="1" applyAlignment="1">
      <alignment horizontal="center" vertical="center"/>
    </xf>
    <xf numFmtId="182" fontId="11" fillId="0" borderId="36" xfId="7" applyNumberFormat="1" applyFont="1" applyBorder="1" applyAlignment="1">
      <alignment horizontal="center" vertical="center"/>
    </xf>
    <xf numFmtId="0" fontId="11" fillId="0" borderId="122" xfId="7" applyNumberFormat="1" applyFont="1" applyBorder="1" applyAlignment="1">
      <alignment horizontal="left" vertical="center" wrapText="1"/>
    </xf>
    <xf numFmtId="0" fontId="11" fillId="0" borderId="125" xfId="7" applyNumberFormat="1" applyFont="1" applyBorder="1" applyAlignment="1">
      <alignment horizontal="left" vertical="center" wrapText="1"/>
    </xf>
    <xf numFmtId="0" fontId="11" fillId="0" borderId="124" xfId="7" applyNumberFormat="1" applyFont="1" applyBorder="1" applyAlignment="1">
      <alignment horizontal="left" vertical="center" wrapText="1"/>
    </xf>
    <xf numFmtId="183" fontId="11" fillId="0" borderId="122" xfId="7" applyNumberFormat="1" applyFont="1" applyBorder="1" applyAlignment="1">
      <alignment horizontal="center" vertical="center"/>
    </xf>
    <xf numFmtId="183" fontId="11" fillId="0" borderId="36" xfId="7" applyNumberFormat="1" applyFont="1" applyBorder="1" applyAlignment="1">
      <alignment horizontal="center" vertical="center"/>
    </xf>
    <xf numFmtId="9" fontId="0" fillId="13" borderId="4" xfId="1" applyNumberFormat="1" applyFont="1" applyFill="1" applyBorder="1" applyAlignment="1">
      <alignment horizontal="center" vertical="center" wrapText="1"/>
    </xf>
    <xf numFmtId="9" fontId="0" fillId="13" borderId="6" xfId="1" applyNumberFormat="1" applyFont="1" applyFill="1" applyBorder="1" applyAlignment="1">
      <alignment horizontal="center" vertical="center" wrapText="1"/>
    </xf>
    <xf numFmtId="9" fontId="0" fillId="13" borderId="115" xfId="1" applyNumberFormat="1" applyFont="1" applyFill="1" applyBorder="1" applyAlignment="1">
      <alignment horizontal="center" vertical="center" wrapText="1"/>
    </xf>
    <xf numFmtId="0" fontId="11" fillId="5" borderId="4" xfId="0" applyNumberFormat="1" applyFont="1" applyFill="1" applyBorder="1" applyAlignment="1">
      <alignment horizontal="center" vertical="center"/>
    </xf>
    <xf numFmtId="0" fontId="11" fillId="5" borderId="6" xfId="0" applyNumberFormat="1" applyFont="1" applyFill="1" applyBorder="1" applyAlignment="1">
      <alignment horizontal="center" vertical="center"/>
    </xf>
    <xf numFmtId="0" fontId="11" fillId="5" borderId="115" xfId="0" applyNumberFormat="1" applyFont="1" applyFill="1" applyBorder="1" applyAlignment="1">
      <alignment horizontal="center" vertical="center"/>
    </xf>
    <xf numFmtId="178" fontId="0" fillId="13" borderId="4" xfId="10" applyNumberFormat="1" applyFont="1" applyFill="1" applyBorder="1" applyAlignment="1">
      <alignment horizontal="center" vertical="center" wrapText="1"/>
    </xf>
    <xf numFmtId="178" fontId="0" fillId="13" borderId="6" xfId="10" applyNumberFormat="1" applyFont="1" applyFill="1" applyBorder="1" applyAlignment="1">
      <alignment horizontal="center" vertical="center" wrapText="1"/>
    </xf>
    <xf numFmtId="178" fontId="0" fillId="13" borderId="115" xfId="10" applyNumberFormat="1" applyFont="1" applyFill="1" applyBorder="1" applyAlignment="1">
      <alignment horizontal="center" vertical="center" wrapText="1"/>
    </xf>
    <xf numFmtId="185" fontId="0" fillId="13" borderId="4" xfId="10" applyNumberFormat="1" applyFont="1" applyFill="1" applyBorder="1" applyAlignment="1">
      <alignment horizontal="center" vertical="center" wrapText="1"/>
    </xf>
    <xf numFmtId="185" fontId="0" fillId="13" borderId="6" xfId="10" applyNumberFormat="1" applyFont="1" applyFill="1" applyBorder="1" applyAlignment="1">
      <alignment horizontal="center" vertical="center" wrapText="1"/>
    </xf>
    <xf numFmtId="185" fontId="0" fillId="13" borderId="115" xfId="10" applyNumberFormat="1" applyFont="1" applyFill="1" applyBorder="1" applyAlignment="1">
      <alignment horizontal="center" vertical="center" wrapText="1"/>
    </xf>
    <xf numFmtId="181" fontId="0" fillId="0" borderId="102" xfId="7" applyNumberFormat="1" applyFont="1" applyBorder="1" applyAlignment="1">
      <alignment horizontal="center" vertical="center"/>
    </xf>
    <xf numFmtId="0" fontId="11" fillId="5" borderId="39" xfId="7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3" borderId="2" xfId="14" applyNumberFormat="1" applyFill="1" applyBorder="1" applyAlignment="1">
      <alignment horizontal="center" vertical="center"/>
    </xf>
    <xf numFmtId="0" fontId="0" fillId="0" borderId="3" xfId="14" applyNumberFormat="1" applyFont="1" applyFill="1" applyBorder="1" applyAlignment="1" applyProtection="1">
      <alignment horizontal="center" vertical="center"/>
    </xf>
    <xf numFmtId="0" fontId="0" fillId="0" borderId="3" xfId="14" applyNumberFormat="1" applyFont="1" applyFill="1" applyBorder="1" applyAlignment="1" applyProtection="1">
      <alignment horizontal="center" vertical="center" wrapText="1"/>
    </xf>
    <xf numFmtId="0" fontId="0" fillId="0" borderId="7" xfId="14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5" borderId="33" xfId="7" quotePrefix="1" applyNumberFormat="1" applyFont="1" applyFill="1" applyBorder="1" applyAlignment="1">
      <alignment horizontal="left" vertical="center"/>
    </xf>
    <xf numFmtId="0" fontId="11" fillId="5" borderId="27" xfId="7" applyNumberFormat="1" applyFont="1" applyFill="1" applyBorder="1" applyAlignment="1">
      <alignment horizontal="left" vertical="center"/>
    </xf>
    <xf numFmtId="0" fontId="11" fillId="7" borderId="118" xfId="9" applyNumberFormat="1" applyFont="1" applyFill="1" applyBorder="1" applyAlignment="1">
      <alignment horizontal="left" vertical="center"/>
    </xf>
    <xf numFmtId="180" fontId="0" fillId="0" borderId="118" xfId="7" applyNumberFormat="1" applyFont="1" applyBorder="1" applyAlignment="1">
      <alignment horizontal="left" vertical="center"/>
    </xf>
    <xf numFmtId="180" fontId="0" fillId="0" borderId="127" xfId="7" applyNumberFormat="1" applyFont="1" applyBorder="1" applyAlignment="1">
      <alignment horizontal="left" vertical="center"/>
    </xf>
    <xf numFmtId="0" fontId="0" fillId="6" borderId="121" xfId="9" applyNumberFormat="1" applyFont="1" applyFill="1" applyBorder="1" applyAlignment="1" applyProtection="1">
      <alignment horizontal="left" vertical="center"/>
      <protection locked="0"/>
    </xf>
    <xf numFmtId="0" fontId="11" fillId="5" borderId="27" xfId="7" applyNumberFormat="1" applyFont="1" applyFill="1" applyBorder="1" applyAlignment="1">
      <alignment horizontal="left" vertical="center" shrinkToFit="1"/>
    </xf>
    <xf numFmtId="0" fontId="11" fillId="0" borderId="123" xfId="7" applyNumberFormat="1" applyFont="1" applyBorder="1" applyAlignment="1">
      <alignment horizontal="left" vertical="center"/>
    </xf>
    <xf numFmtId="3" fontId="5" fillId="0" borderId="128" xfId="0" applyNumberFormat="1" applyFont="1" applyBorder="1" applyAlignment="1">
      <alignment horizontal="centerContinuous" vertical="center" wrapText="1"/>
    </xf>
    <xf numFmtId="3" fontId="5" fillId="0" borderId="40" xfId="14" applyNumberFormat="1" applyFont="1" applyFill="1" applyBorder="1" applyAlignment="1">
      <alignment horizontal="left" vertical="center" wrapText="1"/>
    </xf>
    <xf numFmtId="3" fontId="5" fillId="0" borderId="40" xfId="14" applyNumberFormat="1" applyFont="1" applyFill="1" applyBorder="1" applyAlignment="1">
      <alignment horizontal="center" vertical="center" wrapText="1"/>
    </xf>
    <xf numFmtId="0" fontId="5" fillId="0" borderId="40" xfId="14" applyNumberFormat="1" applyFont="1" applyBorder="1" applyAlignment="1">
      <alignment horizontal="center" vertical="center"/>
    </xf>
    <xf numFmtId="3" fontId="5" fillId="0" borderId="40" xfId="0" applyNumberFormat="1" applyFont="1" applyBorder="1" applyAlignment="1">
      <alignment horizontal="right" vertical="center" wrapText="1"/>
    </xf>
    <xf numFmtId="3" fontId="5" fillId="0" borderId="129" xfId="0" applyNumberFormat="1" applyFont="1" applyBorder="1" applyAlignment="1">
      <alignment horizontal="right" vertical="center"/>
    </xf>
    <xf numFmtId="3" fontId="5" fillId="4" borderId="3" xfId="14" applyNumberFormat="1" applyFont="1" applyFill="1" applyBorder="1" applyAlignment="1">
      <alignment horizontal="centerContinuous" vertical="center" wrapText="1"/>
    </xf>
    <xf numFmtId="3" fontId="5" fillId="10" borderId="2" xfId="0" applyNumberFormat="1" applyFont="1" applyFill="1" applyBorder="1" applyAlignment="1">
      <alignment horizontal="right" vertical="center"/>
    </xf>
    <xf numFmtId="3" fontId="5" fillId="10" borderId="71" xfId="14" applyNumberFormat="1" applyFont="1" applyFill="1" applyBorder="1" applyAlignment="1">
      <alignment horizontal="right" vertical="center"/>
    </xf>
    <xf numFmtId="3" fontId="2" fillId="0" borderId="130" xfId="14" applyNumberFormat="1" applyBorder="1" applyAlignment="1">
      <alignment horizontal="centerContinuous" vertical="center"/>
    </xf>
    <xf numFmtId="189" fontId="2" fillId="0" borderId="130" xfId="14" applyNumberFormat="1" applyBorder="1" applyAlignment="1">
      <alignment horizontal="right" vertical="center"/>
    </xf>
    <xf numFmtId="3" fontId="2" fillId="10" borderId="130" xfId="14" applyNumberFormat="1" applyFill="1" applyBorder="1" applyAlignment="1">
      <alignment horizontal="right" vertical="center"/>
    </xf>
    <xf numFmtId="3" fontId="2" fillId="0" borderId="130" xfId="14" applyNumberFormat="1" applyBorder="1" applyAlignment="1">
      <alignment horizontal="right" vertical="center"/>
    </xf>
    <xf numFmtId="3" fontId="2" fillId="0" borderId="131" xfId="14" applyNumberFormat="1" applyBorder="1" applyAlignment="1">
      <alignment horizontal="right" vertical="center"/>
    </xf>
    <xf numFmtId="0" fontId="2" fillId="0" borderId="2" xfId="14" applyNumberFormat="1" applyBorder="1" applyAlignment="1">
      <alignment horizontal="left" vertical="center"/>
    </xf>
    <xf numFmtId="0" fontId="53" fillId="0" borderId="0" xfId="3" applyNumberFormat="1" applyAlignment="1">
      <alignment vertical="center"/>
    </xf>
    <xf numFmtId="0" fontId="53" fillId="0" borderId="0" xfId="3" applyNumberFormat="1">
      <alignment vertical="center"/>
    </xf>
    <xf numFmtId="0" fontId="30" fillId="0" borderId="0" xfId="3" applyNumberFormat="1" applyFont="1" applyAlignment="1">
      <alignment vertical="center"/>
    </xf>
    <xf numFmtId="0" fontId="18" fillId="0" borderId="0" xfId="3" applyNumberFormat="1" applyFont="1" applyAlignment="1">
      <alignment vertical="center"/>
    </xf>
    <xf numFmtId="0" fontId="0" fillId="0" borderId="0" xfId="3" applyNumberFormat="1" applyFont="1" applyAlignment="1">
      <alignment vertical="center" wrapText="1"/>
    </xf>
    <xf numFmtId="0" fontId="0" fillId="0" borderId="0" xfId="3" applyNumberFormat="1" applyFont="1" applyAlignment="1">
      <alignment vertical="center"/>
    </xf>
    <xf numFmtId="0" fontId="15" fillId="0" borderId="0" xfId="3" applyNumberFormat="1" applyFont="1" applyAlignment="1">
      <alignment vertical="center" wrapText="1"/>
    </xf>
    <xf numFmtId="0" fontId="0" fillId="0" borderId="0" xfId="3" applyNumberFormat="1" applyFont="1" applyAlignment="1">
      <alignment horizontal="right" vertical="center"/>
    </xf>
    <xf numFmtId="0" fontId="19" fillId="8" borderId="46" xfId="3" applyNumberFormat="1" applyFont="1" applyFill="1" applyBorder="1" applyAlignment="1">
      <alignment horizontal="center" vertical="center" wrapText="1"/>
    </xf>
    <xf numFmtId="0" fontId="19" fillId="8" borderId="3" xfId="3" applyNumberFormat="1" applyFont="1" applyFill="1" applyBorder="1" applyAlignment="1">
      <alignment horizontal="center" vertical="center" wrapText="1"/>
    </xf>
    <xf numFmtId="0" fontId="19" fillId="8" borderId="42" xfId="3" applyNumberFormat="1" applyFont="1" applyFill="1" applyBorder="1" applyAlignment="1">
      <alignment horizontal="center" vertical="center" wrapText="1"/>
    </xf>
    <xf numFmtId="0" fontId="20" fillId="0" borderId="47" xfId="3" applyNumberFormat="1" applyFont="1" applyBorder="1" applyAlignment="1">
      <alignment horizontal="left" vertical="center" wrapText="1"/>
    </xf>
    <xf numFmtId="3" fontId="21" fillId="0" borderId="48" xfId="3" applyNumberFormat="1" applyFont="1" applyBorder="1" applyAlignment="1">
      <alignment horizontal="right" vertical="center" wrapText="1"/>
    </xf>
    <xf numFmtId="0" fontId="22" fillId="0" borderId="49" xfId="3" applyNumberFormat="1" applyFont="1" applyBorder="1" applyAlignment="1">
      <alignment horizontal="left" vertical="center" wrapText="1"/>
    </xf>
    <xf numFmtId="0" fontId="20" fillId="0" borderId="50" xfId="3" applyNumberFormat="1" applyFont="1" applyBorder="1" applyAlignment="1">
      <alignment horizontal="left" vertical="center" wrapText="1"/>
    </xf>
    <xf numFmtId="3" fontId="21" fillId="0" borderId="51" xfId="3" applyNumberFormat="1" applyFont="1" applyBorder="1" applyAlignment="1">
      <alignment horizontal="right" vertical="center" wrapText="1"/>
    </xf>
    <xf numFmtId="0" fontId="22" fillId="0" borderId="52" xfId="3" applyNumberFormat="1" applyFont="1" applyBorder="1" applyAlignment="1">
      <alignment horizontal="left" vertical="center" wrapText="1"/>
    </xf>
    <xf numFmtId="0" fontId="20" fillId="0" borderId="53" xfId="3" applyNumberFormat="1" applyFont="1" applyBorder="1" applyAlignment="1">
      <alignment horizontal="left" vertical="center" wrapText="1"/>
    </xf>
    <xf numFmtId="3" fontId="21" fillId="0" borderId="54" xfId="3" applyNumberFormat="1" applyFont="1" applyBorder="1" applyAlignment="1">
      <alignment horizontal="right" vertical="center" wrapText="1"/>
    </xf>
    <xf numFmtId="0" fontId="22" fillId="0" borderId="55" xfId="3" applyNumberFormat="1" applyFont="1" applyBorder="1" applyAlignment="1">
      <alignment horizontal="left" vertical="center" wrapText="1"/>
    </xf>
    <xf numFmtId="0" fontId="6" fillId="0" borderId="0" xfId="3" applyNumberFormat="1" applyFont="1" applyAlignment="1">
      <alignment vertical="center"/>
    </xf>
    <xf numFmtId="0" fontId="4" fillId="0" borderId="23" xfId="3" applyNumberFormat="1" applyFont="1" applyBorder="1" applyAlignment="1">
      <alignment vertical="center"/>
    </xf>
    <xf numFmtId="0" fontId="4" fillId="0" borderId="0" xfId="3" applyNumberFormat="1" applyFont="1" applyAlignment="1">
      <alignment vertical="center"/>
    </xf>
    <xf numFmtId="0" fontId="4" fillId="0" borderId="24" xfId="3" applyNumberFormat="1" applyFont="1" applyBorder="1" applyAlignment="1">
      <alignment vertical="center"/>
    </xf>
    <xf numFmtId="0" fontId="4" fillId="0" borderId="30" xfId="3" applyNumberFormat="1" applyFont="1" applyBorder="1" applyAlignment="1">
      <alignment vertical="center"/>
    </xf>
    <xf numFmtId="0" fontId="4" fillId="0" borderId="31" xfId="3" applyNumberFormat="1" applyFont="1" applyBorder="1" applyAlignment="1">
      <alignment vertical="center"/>
    </xf>
    <xf numFmtId="0" fontId="4" fillId="0" borderId="32" xfId="3" applyNumberFormat="1" applyFont="1" applyBorder="1" applyAlignment="1">
      <alignment vertical="center"/>
    </xf>
    <xf numFmtId="0" fontId="2" fillId="0" borderId="0" xfId="15" applyNumberFormat="1">
      <alignment vertical="center"/>
    </xf>
    <xf numFmtId="0" fontId="23" fillId="0" borderId="0" xfId="15" applyNumberFormat="1" applyFont="1" applyFill="1">
      <alignment vertical="center"/>
    </xf>
    <xf numFmtId="0" fontId="23" fillId="0" borderId="0" xfId="15" applyNumberFormat="1" applyFont="1">
      <alignment vertical="center"/>
    </xf>
    <xf numFmtId="0" fontId="2" fillId="0" borderId="0" xfId="15" applyNumberFormat="1" applyFill="1">
      <alignment vertical="center"/>
    </xf>
    <xf numFmtId="0" fontId="32" fillId="0" borderId="62" xfId="3" applyNumberFormat="1" applyFont="1" applyBorder="1" applyAlignment="1">
      <alignment horizontal="center" vertical="center"/>
    </xf>
    <xf numFmtId="0" fontId="33" fillId="0" borderId="0" xfId="3" applyNumberFormat="1" applyFont="1" applyAlignment="1">
      <alignment horizontal="right" vertical="center"/>
    </xf>
    <xf numFmtId="0" fontId="34" fillId="14" borderId="3" xfId="3" applyNumberFormat="1" applyFont="1" applyFill="1" applyBorder="1" applyAlignment="1">
      <alignment horizontal="center" vertical="center" wrapText="1"/>
    </xf>
    <xf numFmtId="0" fontId="33" fillId="0" borderId="3" xfId="3" applyNumberFormat="1" applyFont="1" applyBorder="1" applyAlignment="1">
      <alignment horizontal="center" vertical="center" wrapText="1"/>
    </xf>
    <xf numFmtId="0" fontId="33" fillId="15" borderId="3" xfId="3" applyNumberFormat="1" applyFont="1" applyFill="1" applyBorder="1" applyAlignment="1">
      <alignment horizontal="center" vertical="center" wrapText="1"/>
    </xf>
    <xf numFmtId="0" fontId="33" fillId="0" borderId="3" xfId="3" applyNumberFormat="1" applyFont="1" applyBorder="1" applyAlignment="1">
      <alignment horizontal="justify" vertical="center" wrapText="1"/>
    </xf>
    <xf numFmtId="0" fontId="33" fillId="0" borderId="2" xfId="3" applyNumberFormat="1" applyFont="1" applyBorder="1" applyAlignment="1">
      <alignment horizontal="center" vertical="center" wrapText="1"/>
    </xf>
    <xf numFmtId="0" fontId="33" fillId="0" borderId="128" xfId="3" applyNumberFormat="1" applyFont="1" applyBorder="1" applyAlignment="1">
      <alignment horizontal="justify" vertical="center" wrapText="1"/>
    </xf>
    <xf numFmtId="0" fontId="35" fillId="0" borderId="132" xfId="3" applyNumberFormat="1" applyFont="1" applyBorder="1" applyAlignment="1">
      <alignment horizontal="justify" vertical="center" wrapText="1"/>
    </xf>
    <xf numFmtId="0" fontId="33" fillId="0" borderId="40" xfId="3" applyNumberFormat="1" applyFont="1" applyBorder="1" applyAlignment="1">
      <alignment horizontal="center" vertical="center" wrapText="1"/>
    </xf>
    <xf numFmtId="0" fontId="33" fillId="0" borderId="129" xfId="3" applyNumberFormat="1" applyFont="1" applyBorder="1" applyAlignment="1">
      <alignment horizontal="center" vertical="center" wrapText="1"/>
    </xf>
    <xf numFmtId="0" fontId="33" fillId="0" borderId="129" xfId="3" applyNumberFormat="1" applyFont="1" applyBorder="1" applyAlignment="1">
      <alignment horizontal="justify" vertical="center" wrapText="1"/>
    </xf>
    <xf numFmtId="0" fontId="33" fillId="15" borderId="129" xfId="3" applyNumberFormat="1" applyFont="1" applyFill="1" applyBorder="1" applyAlignment="1">
      <alignment horizontal="center" vertical="center" wrapText="1"/>
    </xf>
    <xf numFmtId="0" fontId="33" fillId="4" borderId="2" xfId="3" applyNumberFormat="1" applyFont="1" applyFill="1" applyBorder="1" applyAlignment="1">
      <alignment horizontal="center" vertical="center" wrapText="1"/>
    </xf>
    <xf numFmtId="0" fontId="36" fillId="0" borderId="132" xfId="3" applyNumberFormat="1" applyFont="1" applyBorder="1" applyAlignment="1">
      <alignment horizontal="justify" vertical="center" wrapText="1"/>
    </xf>
    <xf numFmtId="0" fontId="33" fillId="0" borderId="42" xfId="3" applyNumberFormat="1" applyFont="1" applyBorder="1" applyAlignment="1">
      <alignment horizontal="justify" vertical="center" wrapText="1"/>
    </xf>
    <xf numFmtId="0" fontId="33" fillId="0" borderId="2" xfId="3" applyNumberFormat="1" applyFont="1" applyBorder="1" applyAlignment="1">
      <alignment horizontal="center" vertical="center"/>
    </xf>
    <xf numFmtId="0" fontId="0" fillId="0" borderId="0" xfId="3" applyNumberFormat="1" applyFont="1" applyAlignment="1">
      <alignment horizontal="center" vertical="center"/>
    </xf>
    <xf numFmtId="0" fontId="33" fillId="0" borderId="0" xfId="3" applyNumberFormat="1" applyFont="1" applyAlignment="1">
      <alignment vertical="center"/>
    </xf>
    <xf numFmtId="181" fontId="0" fillId="16" borderId="136" xfId="7" applyNumberFormat="1" applyFont="1" applyFill="1" applyBorder="1" applyAlignment="1">
      <alignment horizontal="center" vertical="center"/>
    </xf>
    <xf numFmtId="0" fontId="20" fillId="16" borderId="50" xfId="3" applyNumberFormat="1" applyFont="1" applyFill="1" applyBorder="1" applyAlignment="1">
      <alignment horizontal="left" vertical="center" wrapText="1"/>
    </xf>
    <xf numFmtId="0" fontId="2" fillId="16" borderId="2" xfId="14" applyNumberFormat="1" applyFill="1" applyBorder="1" applyAlignment="1">
      <alignment horizontal="centerContinuous" vertical="center"/>
    </xf>
    <xf numFmtId="41" fontId="53" fillId="0" borderId="0" xfId="2" applyNumberFormat="1">
      <alignment vertical="center"/>
    </xf>
    <xf numFmtId="0" fontId="37" fillId="0" borderId="0" xfId="0" applyNumberFormat="1" applyFont="1">
      <alignment vertical="center"/>
    </xf>
    <xf numFmtId="0" fontId="11" fillId="11" borderId="2" xfId="0" applyNumberFormat="1" applyFont="1" applyFill="1" applyBorder="1" applyAlignment="1" applyProtection="1">
      <alignment horizontal="center" vertical="center"/>
    </xf>
    <xf numFmtId="190" fontId="11" fillId="11" borderId="2" xfId="0" applyNumberFormat="1" applyFont="1" applyFill="1" applyBorder="1" applyAlignment="1" applyProtection="1">
      <alignment horizontal="center" vertical="center"/>
    </xf>
    <xf numFmtId="190" fontId="11" fillId="11" borderId="2" xfId="0" applyNumberFormat="1" applyFont="1" applyFill="1" applyBorder="1" applyAlignment="1" applyProtection="1">
      <alignment horizontal="center" vertical="center" wrapText="1"/>
    </xf>
    <xf numFmtId="191" fontId="11" fillId="11" borderId="2" xfId="0" applyNumberFormat="1" applyFont="1" applyFill="1" applyBorder="1" applyAlignment="1" applyProtection="1">
      <alignment horizontal="center" vertical="center"/>
    </xf>
    <xf numFmtId="176" fontId="11" fillId="11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>
      <alignment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190" fontId="0" fillId="0" borderId="2" xfId="0" applyNumberFormat="1" applyFont="1" applyFill="1" applyBorder="1" applyAlignment="1" applyProtection="1">
      <alignment horizontal="center" vertical="center"/>
    </xf>
    <xf numFmtId="192" fontId="0" fillId="0" borderId="2" xfId="0" applyNumberFormat="1" applyFont="1" applyFill="1" applyBorder="1" applyAlignment="1" applyProtection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2" xfId="0" applyBorder="1">
      <alignment vertical="center"/>
    </xf>
    <xf numFmtId="0" fontId="0" fillId="0" borderId="2" xfId="0" applyNumberFormat="1" applyBorder="1">
      <alignment vertical="center"/>
    </xf>
    <xf numFmtId="0" fontId="0" fillId="0" borderId="0" xfId="0" applyBorder="1">
      <alignment vertical="center"/>
    </xf>
    <xf numFmtId="0" fontId="0" fillId="0" borderId="0" xfId="0" applyNumberFormat="1" applyBorder="1">
      <alignment vertical="center"/>
    </xf>
    <xf numFmtId="0" fontId="5" fillId="0" borderId="0" xfId="0" applyFont="1">
      <alignment vertical="center"/>
    </xf>
    <xf numFmtId="0" fontId="5" fillId="0" borderId="0" xfId="0" applyNumberFormat="1" applyFont="1">
      <alignment vertical="center"/>
    </xf>
    <xf numFmtId="0" fontId="0" fillId="0" borderId="2" xfId="14" applyNumberFormat="1" applyFont="1" applyFill="1" applyBorder="1" applyAlignment="1" applyProtection="1">
      <alignment horizontal="center" vertical="center"/>
    </xf>
    <xf numFmtId="2" fontId="2" fillId="0" borderId="2" xfId="14" applyNumberFormat="1" applyBorder="1" applyAlignment="1">
      <alignment horizontal="center" vertical="center"/>
    </xf>
    <xf numFmtId="9" fontId="2" fillId="0" borderId="2" xfId="14" applyNumberFormat="1" applyBorder="1" applyAlignment="1">
      <alignment horizontal="center" vertical="center"/>
    </xf>
    <xf numFmtId="41" fontId="0" fillId="0" borderId="2" xfId="14" applyNumberFormat="1" applyFont="1" applyFill="1" applyBorder="1" applyAlignment="1" applyProtection="1">
      <alignment horizontal="right" vertical="center"/>
    </xf>
    <xf numFmtId="0" fontId="0" fillId="0" borderId="96" xfId="14" applyNumberFormat="1" applyFont="1" applyFill="1" applyBorder="1" applyAlignment="1" applyProtection="1">
      <alignment horizontal="center" vertical="center"/>
    </xf>
    <xf numFmtId="0" fontId="0" fillId="0" borderId="97" xfId="14" applyNumberFormat="1" applyFont="1" applyFill="1" applyBorder="1" applyAlignment="1" applyProtection="1">
      <alignment horizontal="center" vertical="center"/>
    </xf>
    <xf numFmtId="0" fontId="0" fillId="0" borderId="126" xfId="14" applyNumberFormat="1" applyFont="1" applyFill="1" applyBorder="1" applyAlignment="1" applyProtection="1">
      <alignment horizontal="center" vertical="center"/>
    </xf>
    <xf numFmtId="0" fontId="0" fillId="0" borderId="29" xfId="14" applyNumberFormat="1" applyFont="1" applyFill="1" applyBorder="1" applyAlignment="1" applyProtection="1">
      <alignment horizontal="center" vertical="center"/>
    </xf>
    <xf numFmtId="0" fontId="2" fillId="0" borderId="69" xfId="14" applyNumberFormat="1" applyBorder="1" applyAlignment="1">
      <alignment horizontal="center" vertical="center"/>
    </xf>
    <xf numFmtId="3" fontId="2" fillId="16" borderId="69" xfId="14" applyNumberFormat="1" applyFill="1" applyBorder="1">
      <alignment vertical="center"/>
    </xf>
    <xf numFmtId="2" fontId="2" fillId="0" borderId="69" xfId="14" applyNumberFormat="1" applyBorder="1">
      <alignment vertical="center"/>
    </xf>
    <xf numFmtId="0" fontId="0" fillId="0" borderId="29" xfId="14" applyNumberFormat="1" applyFont="1" applyFill="1" applyBorder="1" applyAlignment="1" applyProtection="1">
      <alignment horizontal="left" vertical="center"/>
    </xf>
    <xf numFmtId="41" fontId="0" fillId="0" borderId="69" xfId="14" applyNumberFormat="1" applyFont="1" applyFill="1" applyBorder="1" applyAlignment="1" applyProtection="1">
      <alignment horizontal="right" vertical="center"/>
    </xf>
    <xf numFmtId="0" fontId="2" fillId="0" borderId="29" xfId="14" applyNumberFormat="1" applyBorder="1">
      <alignment vertical="center"/>
    </xf>
    <xf numFmtId="0" fontId="0" fillId="0" borderId="70" xfId="14" applyNumberFormat="1" applyFont="1" applyFill="1" applyBorder="1" applyAlignment="1" applyProtection="1">
      <alignment horizontal="center" vertical="center"/>
    </xf>
    <xf numFmtId="0" fontId="0" fillId="0" borderId="71" xfId="14" applyNumberFormat="1" applyFont="1" applyFill="1" applyBorder="1" applyAlignment="1" applyProtection="1">
      <alignment horizontal="center" vertical="center"/>
    </xf>
    <xf numFmtId="41" fontId="0" fillId="0" borderId="71" xfId="14" applyNumberFormat="1" applyFont="1" applyFill="1" applyBorder="1" applyAlignment="1" applyProtection="1">
      <alignment horizontal="right" vertical="center"/>
    </xf>
    <xf numFmtId="41" fontId="0" fillId="0" borderId="72" xfId="14" applyNumberFormat="1" applyFont="1" applyFill="1" applyBorder="1" applyAlignment="1" applyProtection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29" xfId="0" applyNumberFormat="1" applyFont="1" applyFill="1" applyBorder="1" applyAlignment="1" applyProtection="1">
      <alignment horizontal="center" vertical="center"/>
    </xf>
    <xf numFmtId="3" fontId="38" fillId="0" borderId="2" xfId="14" applyNumberFormat="1" applyFont="1" applyFill="1" applyBorder="1" applyAlignment="1">
      <alignment horizontal="center" vertical="center" wrapText="1"/>
    </xf>
    <xf numFmtId="41" fontId="1" fillId="0" borderId="0" xfId="2" applyNumberFormat="1" applyFont="1">
      <alignment vertical="center"/>
    </xf>
    <xf numFmtId="0" fontId="1" fillId="0" borderId="0" xfId="0" applyFont="1">
      <alignment vertical="center"/>
    </xf>
    <xf numFmtId="3" fontId="0" fillId="0" borderId="0" xfId="0" applyNumberFormat="1">
      <alignment vertical="center"/>
    </xf>
    <xf numFmtId="0" fontId="24" fillId="0" borderId="2" xfId="0" applyNumberFormat="1" applyFont="1" applyBorder="1" applyAlignment="1">
      <alignment horizontal="centerContinuous" vertical="center" wrapText="1"/>
    </xf>
    <xf numFmtId="0" fontId="24" fillId="0" borderId="2" xfId="0" applyNumberFormat="1" applyFont="1" applyBorder="1" applyAlignment="1">
      <alignment horizontal="centerContinuous" vertical="center"/>
    </xf>
    <xf numFmtId="0" fontId="24" fillId="19" borderId="2" xfId="0" applyNumberFormat="1" applyFont="1" applyFill="1" applyBorder="1" applyAlignment="1">
      <alignment horizontal="centerContinuous" vertical="center"/>
    </xf>
    <xf numFmtId="0" fontId="24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Continuous" vertical="center"/>
    </xf>
    <xf numFmtId="0" fontId="24" fillId="20" borderId="2" xfId="0" applyNumberFormat="1" applyFont="1" applyFill="1" applyBorder="1" applyAlignment="1">
      <alignment horizontal="centerContinuous" vertical="center"/>
    </xf>
    <xf numFmtId="3" fontId="24" fillId="0" borderId="2" xfId="0" applyNumberFormat="1" applyFont="1" applyBorder="1" applyAlignment="1">
      <alignment horizontal="centerContinuous" vertical="center"/>
    </xf>
    <xf numFmtId="3" fontId="24" fillId="0" borderId="2" xfId="0" applyNumberFormat="1" applyFont="1" applyBorder="1" applyAlignment="1">
      <alignment horizontal="right" vertical="center"/>
    </xf>
    <xf numFmtId="3" fontId="24" fillId="19" borderId="2" xfId="0" applyNumberFormat="1" applyFont="1" applyFill="1" applyBorder="1" applyAlignment="1">
      <alignment horizontal="centerContinuous" vertical="center"/>
    </xf>
    <xf numFmtId="3" fontId="24" fillId="19" borderId="2" xfId="0" applyNumberFormat="1" applyFont="1" applyFill="1" applyBorder="1" applyAlignment="1">
      <alignment horizontal="right" vertical="center"/>
    </xf>
    <xf numFmtId="9" fontId="24" fillId="0" borderId="2" xfId="0" applyNumberFormat="1" applyFont="1" applyBorder="1" applyAlignment="1">
      <alignment horizontal="center" vertical="center"/>
    </xf>
    <xf numFmtId="193" fontId="24" fillId="0" borderId="2" xfId="0" applyNumberFormat="1" applyFont="1" applyBorder="1" applyAlignment="1">
      <alignment horizontal="center" vertical="center"/>
    </xf>
    <xf numFmtId="10" fontId="24" fillId="0" borderId="2" xfId="0" applyNumberFormat="1" applyFont="1" applyBorder="1" applyAlignment="1">
      <alignment horizontal="center" vertical="center"/>
    </xf>
    <xf numFmtId="177" fontId="24" fillId="0" borderId="2" xfId="0" applyNumberFormat="1" applyFont="1" applyBorder="1" applyAlignment="1">
      <alignment horizontal="center" vertical="center"/>
    </xf>
    <xf numFmtId="9" fontId="24" fillId="19" borderId="2" xfId="0" applyNumberFormat="1" applyFont="1" applyFill="1" applyBorder="1" applyAlignment="1">
      <alignment horizontal="center" vertical="center"/>
    </xf>
    <xf numFmtId="3" fontId="57" fillId="0" borderId="2" xfId="0" applyNumberFormat="1" applyFont="1" applyBorder="1" applyAlignment="1">
      <alignment horizontal="centerContinuous" vertical="center"/>
    </xf>
    <xf numFmtId="9" fontId="24" fillId="0" borderId="2" xfId="0" applyNumberFormat="1" applyFont="1" applyFill="1" applyBorder="1" applyAlignment="1">
      <alignment horizontal="center" vertical="center"/>
    </xf>
    <xf numFmtId="3" fontId="24" fillId="0" borderId="2" xfId="0" applyNumberFormat="1" applyFont="1" applyFill="1" applyBorder="1" applyAlignment="1">
      <alignment horizontal="right" vertical="center"/>
    </xf>
    <xf numFmtId="3" fontId="28" fillId="20" borderId="2" xfId="0" applyNumberFormat="1" applyFont="1" applyFill="1" applyBorder="1" applyAlignment="1">
      <alignment horizontal="center" vertical="center"/>
    </xf>
    <xf numFmtId="3" fontId="24" fillId="20" borderId="2" xfId="0" applyNumberFormat="1" applyFont="1" applyFill="1" applyBorder="1" applyAlignment="1">
      <alignment horizontal="right" vertical="center"/>
    </xf>
    <xf numFmtId="0" fontId="56" fillId="0" borderId="2" xfId="18" applyNumberFormat="1" applyFont="1" applyBorder="1" applyAlignment="1">
      <alignment horizontal="center" vertical="center" wrapText="1"/>
    </xf>
    <xf numFmtId="0" fontId="5" fillId="0" borderId="2" xfId="14" applyNumberFormat="1" applyFont="1" applyFill="1" applyBorder="1" applyAlignment="1">
      <alignment vertical="center"/>
    </xf>
    <xf numFmtId="10" fontId="0" fillId="0" borderId="0" xfId="0" applyNumberFormat="1">
      <alignment vertical="center"/>
    </xf>
    <xf numFmtId="3" fontId="5" fillId="11" borderId="2" xfId="14" applyNumberFormat="1" applyFont="1" applyFill="1" applyBorder="1" applyAlignment="1">
      <alignment horizontal="center" vertical="center" wrapText="1"/>
    </xf>
    <xf numFmtId="3" fontId="5" fillId="0" borderId="2" xfId="14" applyNumberFormat="1" applyFont="1" applyBorder="1" applyAlignment="1">
      <alignment horizontal="centerContinuous" vertical="center"/>
    </xf>
    <xf numFmtId="3" fontId="5" fillId="0" borderId="2" xfId="0" applyNumberFormat="1" applyFont="1" applyBorder="1" applyAlignment="1">
      <alignment horizontal="centerContinuous" vertical="center"/>
    </xf>
    <xf numFmtId="0" fontId="5" fillId="0" borderId="2" xfId="3" applyNumberFormat="1" applyFont="1" applyFill="1" applyBorder="1" applyAlignment="1">
      <alignment vertical="center" wrapText="1"/>
    </xf>
    <xf numFmtId="0" fontId="1" fillId="0" borderId="0" xfId="0" applyNumberFormat="1" applyFont="1">
      <alignment vertical="center"/>
    </xf>
    <xf numFmtId="3" fontId="24" fillId="10" borderId="2" xfId="0" applyNumberFormat="1" applyFont="1" applyFill="1" applyBorder="1" applyAlignment="1">
      <alignment horizontal="right" vertical="center"/>
    </xf>
    <xf numFmtId="0" fontId="5" fillId="10" borderId="2" xfId="14" applyNumberFormat="1" applyFont="1" applyFill="1" applyBorder="1" applyAlignment="1">
      <alignment horizontal="center" vertical="center"/>
    </xf>
    <xf numFmtId="3" fontId="5" fillId="21" borderId="7" xfId="14" applyNumberFormat="1" applyFont="1" applyFill="1" applyBorder="1" applyAlignment="1">
      <alignment horizontal="center" vertical="center" wrapText="1"/>
    </xf>
    <xf numFmtId="3" fontId="5" fillId="21" borderId="2" xfId="14" applyNumberFormat="1" applyFont="1" applyFill="1" applyBorder="1" applyAlignment="1">
      <alignment horizontal="left" vertical="center" wrapText="1"/>
    </xf>
    <xf numFmtId="3" fontId="5" fillId="21" borderId="2" xfId="14" applyNumberFormat="1" applyFont="1" applyFill="1" applyBorder="1" applyAlignment="1">
      <alignment horizontal="center" vertical="center" wrapText="1"/>
    </xf>
    <xf numFmtId="0" fontId="5" fillId="21" borderId="2" xfId="14" applyNumberFormat="1" applyFont="1" applyFill="1" applyBorder="1" applyAlignment="1">
      <alignment horizontal="center" vertical="center"/>
    </xf>
    <xf numFmtId="3" fontId="5" fillId="21" borderId="2" xfId="14" applyNumberFormat="1" applyFont="1" applyFill="1" applyBorder="1" applyAlignment="1">
      <alignment horizontal="right" vertical="center" wrapText="1"/>
    </xf>
    <xf numFmtId="3" fontId="5" fillId="21" borderId="3" xfId="0" applyNumberFormat="1" applyFont="1" applyFill="1" applyBorder="1" applyAlignment="1">
      <alignment horizontal="right" vertical="center"/>
    </xf>
    <xf numFmtId="3" fontId="5" fillId="21" borderId="2" xfId="0" applyNumberFormat="1" applyFont="1" applyFill="1" applyBorder="1" applyAlignment="1">
      <alignment horizontal="right" vertical="center"/>
    </xf>
    <xf numFmtId="3" fontId="24" fillId="0" borderId="2" xfId="0" applyNumberFormat="1" applyFont="1" applyBorder="1" applyAlignment="1">
      <alignment horizontal="center" vertical="center"/>
    </xf>
    <xf numFmtId="0" fontId="58" fillId="0" borderId="2" xfId="0" applyNumberFormat="1" applyFont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/>
    </xf>
    <xf numFmtId="0" fontId="24" fillId="0" borderId="40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3" fontId="24" fillId="0" borderId="2" xfId="0" applyNumberFormat="1" applyFont="1" applyFill="1" applyBorder="1" applyAlignment="1">
      <alignment horizontal="center" vertical="center"/>
    </xf>
    <xf numFmtId="3" fontId="28" fillId="20" borderId="2" xfId="0" applyNumberFormat="1" applyFont="1" applyFill="1" applyBorder="1" applyAlignment="1">
      <alignment horizontal="center" vertical="center"/>
    </xf>
    <xf numFmtId="3" fontId="24" fillId="19" borderId="2" xfId="0" applyNumberFormat="1" applyFont="1" applyFill="1" applyBorder="1" applyAlignment="1">
      <alignment horizontal="center" vertical="center"/>
    </xf>
    <xf numFmtId="3" fontId="24" fillId="0" borderId="2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center" vertical="center" wrapText="1"/>
    </xf>
    <xf numFmtId="3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44" xfId="14" applyNumberFormat="1" applyFont="1" applyBorder="1" applyAlignment="1">
      <alignment horizontal="center" vertical="center"/>
    </xf>
    <xf numFmtId="0" fontId="5" fillId="0" borderId="145" xfId="14" applyNumberFormat="1" applyFont="1" applyBorder="1" applyAlignment="1">
      <alignment horizontal="center" vertical="center"/>
    </xf>
    <xf numFmtId="0" fontId="5" fillId="0" borderId="146" xfId="14" applyNumberFormat="1" applyFont="1" applyBorder="1" applyAlignment="1">
      <alignment horizontal="center" vertical="center"/>
    </xf>
    <xf numFmtId="0" fontId="5" fillId="0" borderId="40" xfId="14" applyNumberFormat="1" applyFont="1" applyBorder="1" applyAlignment="1">
      <alignment horizontal="center" vertical="center"/>
    </xf>
    <xf numFmtId="0" fontId="5" fillId="0" borderId="10" xfId="14" applyNumberFormat="1" applyFont="1" applyBorder="1" applyAlignment="1">
      <alignment horizontal="center" vertical="center"/>
    </xf>
    <xf numFmtId="0" fontId="5" fillId="0" borderId="1" xfId="14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40" xfId="0" applyNumberFormat="1" applyFont="1" applyBorder="1" applyAlignment="1">
      <alignment horizontal="center" vertical="center"/>
    </xf>
    <xf numFmtId="3" fontId="5" fillId="0" borderId="91" xfId="14" applyNumberFormat="1" applyFont="1" applyFill="1" applyBorder="1" applyAlignment="1">
      <alignment horizontal="center" vertical="center" wrapText="1"/>
    </xf>
    <xf numFmtId="3" fontId="5" fillId="0" borderId="143" xfId="14" applyNumberFormat="1" applyFont="1" applyFill="1" applyBorder="1" applyAlignment="1">
      <alignment horizontal="center" vertical="center" wrapText="1"/>
    </xf>
    <xf numFmtId="3" fontId="5" fillId="0" borderId="92" xfId="14" applyNumberFormat="1" applyFont="1" applyFill="1" applyBorder="1" applyAlignment="1">
      <alignment horizontal="center" vertical="center" wrapText="1"/>
    </xf>
    <xf numFmtId="0" fontId="39" fillId="0" borderId="4" xfId="14" applyNumberFormat="1" applyFont="1" applyBorder="1" applyAlignment="1">
      <alignment horizontal="center" vertical="center"/>
    </xf>
    <xf numFmtId="0" fontId="39" fillId="0" borderId="6" xfId="14" applyNumberFormat="1" applyFont="1" applyBorder="1" applyAlignment="1">
      <alignment horizontal="center" vertical="center"/>
    </xf>
    <xf numFmtId="0" fontId="39" fillId="0" borderId="7" xfId="14" applyNumberFormat="1" applyFont="1" applyBorder="1" applyAlignment="1">
      <alignment horizontal="center" vertical="center"/>
    </xf>
    <xf numFmtId="0" fontId="2" fillId="0" borderId="4" xfId="14" applyNumberFormat="1" applyBorder="1" applyAlignment="1">
      <alignment horizontal="center" vertical="center"/>
    </xf>
    <xf numFmtId="0" fontId="2" fillId="0" borderId="7" xfId="14" applyNumberFormat="1" applyBorder="1" applyAlignment="1">
      <alignment horizontal="center" vertical="center"/>
    </xf>
    <xf numFmtId="3" fontId="2" fillId="11" borderId="2" xfId="14" applyNumberFormat="1" applyFill="1" applyBorder="1" applyAlignment="1">
      <alignment horizontal="center" vertical="center"/>
    </xf>
    <xf numFmtId="41" fontId="1" fillId="6" borderId="122" xfId="8" applyNumberFormat="1" applyFont="1" applyFill="1" applyBorder="1" applyAlignment="1" applyProtection="1">
      <alignment horizontal="left" vertical="center" wrapText="1"/>
      <protection locked="0"/>
    </xf>
    <xf numFmtId="41" fontId="0" fillId="6" borderId="125" xfId="8" applyNumberFormat="1" applyFont="1" applyFill="1" applyBorder="1" applyAlignment="1" applyProtection="1">
      <alignment horizontal="left" vertical="center" wrapText="1"/>
      <protection locked="0"/>
    </xf>
    <xf numFmtId="41" fontId="0" fillId="6" borderId="124" xfId="8" applyNumberFormat="1" applyFont="1" applyFill="1" applyBorder="1" applyAlignment="1" applyProtection="1">
      <alignment horizontal="left" vertical="center" wrapText="1"/>
      <protection locked="0"/>
    </xf>
    <xf numFmtId="0" fontId="29" fillId="0" borderId="0" xfId="3" applyNumberFormat="1" applyFont="1" applyAlignment="1">
      <alignment horizontal="center" vertical="center"/>
    </xf>
    <xf numFmtId="0" fontId="30" fillId="0" borderId="0" xfId="3" applyNumberFormat="1" applyFont="1" applyAlignment="1">
      <alignment horizontal="center" vertical="center"/>
    </xf>
    <xf numFmtId="0" fontId="0" fillId="0" borderId="0" xfId="3" applyNumberFormat="1" applyFont="1" applyAlignment="1">
      <alignment horizontal="left" vertical="center" wrapText="1"/>
    </xf>
    <xf numFmtId="0" fontId="15" fillId="0" borderId="0" xfId="3" applyNumberFormat="1" applyFont="1" applyAlignment="1">
      <alignment horizontal="center" vertical="center" wrapText="1"/>
    </xf>
    <xf numFmtId="0" fontId="5" fillId="0" borderId="0" xfId="3" applyNumberFormat="1" applyFont="1" applyAlignment="1">
      <alignment horizontal="left" vertical="center" wrapText="1"/>
    </xf>
    <xf numFmtId="31" fontId="31" fillId="0" borderId="0" xfId="3" applyNumberFormat="1" applyFont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129" xfId="14" applyNumberFormat="1" applyFont="1" applyFill="1" applyBorder="1" applyAlignment="1" applyProtection="1">
      <alignment horizontal="center" vertical="center" wrapText="1"/>
    </xf>
    <xf numFmtId="0" fontId="0" fillId="0" borderId="147" xfId="14" applyNumberFormat="1" applyFont="1" applyFill="1" applyBorder="1" applyAlignment="1" applyProtection="1">
      <alignment horizontal="center" vertical="center" wrapText="1"/>
    </xf>
    <xf numFmtId="0" fontId="0" fillId="0" borderId="94" xfId="14" applyNumberFormat="1" applyFont="1" applyFill="1" applyBorder="1" applyAlignment="1" applyProtection="1">
      <alignment horizontal="center" vertical="center" wrapText="1"/>
    </xf>
    <xf numFmtId="0" fontId="0" fillId="0" borderId="98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9" xfId="0" applyNumberFormat="1" applyFont="1" applyFill="1" applyBorder="1" applyAlignment="1" applyProtection="1">
      <alignment horizontal="center" vertical="center"/>
    </xf>
    <xf numFmtId="0" fontId="0" fillId="0" borderId="93" xfId="0" applyNumberFormat="1" applyFont="1" applyFill="1" applyBorder="1" applyAlignment="1" applyProtection="1">
      <alignment horizontal="center" vertical="center"/>
    </xf>
    <xf numFmtId="0" fontId="0" fillId="0" borderId="62" xfId="0" applyNumberFormat="1" applyFont="1" applyFill="1" applyBorder="1" applyAlignment="1" applyProtection="1">
      <alignment horizontal="center" vertical="center"/>
    </xf>
    <xf numFmtId="0" fontId="0" fillId="0" borderId="95" xfId="0" applyNumberFormat="1" applyFont="1" applyFill="1" applyBorder="1" applyAlignment="1" applyProtection="1">
      <alignment horizontal="center" vertical="center"/>
    </xf>
    <xf numFmtId="0" fontId="0" fillId="0" borderId="142" xfId="0" applyNumberFormat="1" applyFont="1" applyFill="1" applyBorder="1" applyAlignment="1" applyProtection="1">
      <alignment horizontal="center" vertical="center"/>
    </xf>
    <xf numFmtId="0" fontId="0" fillId="0" borderId="148" xfId="0" applyNumberFormat="1" applyFont="1" applyFill="1" applyBorder="1" applyAlignment="1" applyProtection="1">
      <alignment horizontal="center" vertical="center"/>
    </xf>
    <xf numFmtId="0" fontId="0" fillId="0" borderId="5" xfId="14" applyNumberFormat="1" applyFont="1" applyFill="1" applyBorder="1" applyAlignment="1" applyProtection="1">
      <alignment horizontal="center" vertical="center"/>
    </xf>
    <xf numFmtId="0" fontId="33" fillId="0" borderId="129" xfId="3" applyNumberFormat="1" applyFont="1" applyBorder="1" applyAlignment="1">
      <alignment horizontal="center" vertical="center" wrapText="1"/>
    </xf>
    <xf numFmtId="0" fontId="33" fillId="0" borderId="147" xfId="3" applyNumberFormat="1" applyFont="1" applyBorder="1" applyAlignment="1">
      <alignment horizontal="center" vertical="center" wrapText="1"/>
    </xf>
    <xf numFmtId="0" fontId="33" fillId="0" borderId="94" xfId="3" applyNumberFormat="1" applyFont="1" applyBorder="1" applyAlignment="1">
      <alignment horizontal="center" vertical="center" wrapText="1"/>
    </xf>
    <xf numFmtId="0" fontId="33" fillId="15" borderId="129" xfId="3" applyNumberFormat="1" applyFont="1" applyFill="1" applyBorder="1" applyAlignment="1">
      <alignment horizontal="center" vertical="center" wrapText="1"/>
    </xf>
    <xf numFmtId="0" fontId="33" fillId="15" borderId="147" xfId="3" applyNumberFormat="1" applyFont="1" applyFill="1" applyBorder="1" applyAlignment="1">
      <alignment horizontal="center" vertical="center" wrapText="1"/>
    </xf>
    <xf numFmtId="0" fontId="33" fillId="15" borderId="94" xfId="3" applyNumberFormat="1" applyFont="1" applyFill="1" applyBorder="1" applyAlignment="1">
      <alignment horizontal="center" vertical="center" wrapText="1"/>
    </xf>
    <xf numFmtId="0" fontId="33" fillId="0" borderId="40" xfId="3" applyNumberFormat="1" applyFont="1" applyBorder="1" applyAlignment="1">
      <alignment horizontal="center" vertical="center" wrapText="1"/>
    </xf>
    <xf numFmtId="0" fontId="33" fillId="0" borderId="10" xfId="3" applyNumberFormat="1" applyFont="1" applyBorder="1" applyAlignment="1">
      <alignment horizontal="center" vertical="center"/>
    </xf>
    <xf numFmtId="0" fontId="33" fillId="0" borderId="1" xfId="3" applyNumberFormat="1" applyFont="1" applyBorder="1" applyAlignment="1">
      <alignment horizontal="center" vertical="center"/>
    </xf>
    <xf numFmtId="0" fontId="40" fillId="0" borderId="0" xfId="3" applyNumberFormat="1" applyFont="1" applyAlignment="1">
      <alignment horizontal="center" vertical="center"/>
    </xf>
    <xf numFmtId="0" fontId="33" fillId="0" borderId="40" xfId="3" applyNumberFormat="1" applyFont="1" applyBorder="1" applyAlignment="1">
      <alignment horizontal="center" vertical="center"/>
    </xf>
    <xf numFmtId="0" fontId="36" fillId="0" borderId="132" xfId="3" applyNumberFormat="1" applyFont="1" applyBorder="1" applyAlignment="1">
      <alignment horizontal="left" vertical="center" wrapText="1"/>
    </xf>
    <xf numFmtId="0" fontId="36" fillId="0" borderId="41" xfId="3" applyNumberFormat="1" applyFont="1" applyBorder="1" applyAlignment="1">
      <alignment horizontal="left" vertical="center" wrapText="1"/>
    </xf>
    <xf numFmtId="0" fontId="2" fillId="0" borderId="60" xfId="15" applyNumberFormat="1" applyBorder="1" applyAlignment="1">
      <alignment horizontal="left" vertical="center"/>
    </xf>
    <xf numFmtId="0" fontId="2" fillId="0" borderId="0" xfId="15" applyNumberFormat="1" applyBorder="1" applyAlignment="1">
      <alignment horizontal="left" vertical="center"/>
    </xf>
    <xf numFmtId="0" fontId="2" fillId="0" borderId="65" xfId="15" applyNumberFormat="1" applyBorder="1" applyAlignment="1">
      <alignment horizontal="left" vertical="center"/>
    </xf>
    <xf numFmtId="0" fontId="2" fillId="17" borderId="56" xfId="15" applyNumberFormat="1" applyFill="1" applyBorder="1" applyAlignment="1">
      <alignment horizontal="left" vertical="center"/>
    </xf>
    <xf numFmtId="0" fontId="2" fillId="17" borderId="57" xfId="15" applyNumberFormat="1" applyFill="1" applyBorder="1" applyAlignment="1">
      <alignment horizontal="left" vertical="center"/>
    </xf>
    <xf numFmtId="0" fontId="2" fillId="17" borderId="149" xfId="15" applyNumberFormat="1" applyFill="1" applyBorder="1" applyAlignment="1">
      <alignment horizontal="left" vertical="center"/>
    </xf>
    <xf numFmtId="0" fontId="2" fillId="17" borderId="60" xfId="15" applyNumberFormat="1" applyFill="1" applyBorder="1" applyAlignment="1">
      <alignment horizontal="left" vertical="center"/>
    </xf>
    <xf numFmtId="0" fontId="2" fillId="17" borderId="0" xfId="15" applyNumberFormat="1" applyFill="1" applyBorder="1" applyAlignment="1">
      <alignment horizontal="left" vertical="center"/>
    </xf>
    <xf numFmtId="0" fontId="2" fillId="17" borderId="65" xfId="15" applyNumberFormat="1" applyFill="1" applyBorder="1" applyAlignment="1">
      <alignment horizontal="left" vertical="center"/>
    </xf>
    <xf numFmtId="0" fontId="2" fillId="0" borderId="66" xfId="15" applyNumberFormat="1" applyBorder="1" applyAlignment="1">
      <alignment horizontal="left" vertical="center"/>
    </xf>
    <xf numFmtId="0" fontId="2" fillId="0" borderId="67" xfId="15" applyNumberFormat="1" applyBorder="1" applyAlignment="1">
      <alignment horizontal="left" vertical="center"/>
    </xf>
    <xf numFmtId="0" fontId="2" fillId="0" borderId="68" xfId="15" applyNumberFormat="1" applyBorder="1" applyAlignment="1">
      <alignment horizontal="left" vertical="center"/>
    </xf>
    <xf numFmtId="0" fontId="2" fillId="17" borderId="66" xfId="15" applyNumberFormat="1" applyFill="1" applyBorder="1" applyAlignment="1">
      <alignment horizontal="left" vertical="center"/>
    </xf>
    <xf numFmtId="0" fontId="2" fillId="17" borderId="67" xfId="15" applyNumberFormat="1" applyFill="1" applyBorder="1" applyAlignment="1">
      <alignment horizontal="left" vertical="center"/>
    </xf>
    <xf numFmtId="0" fontId="2" fillId="17" borderId="68" xfId="15" applyNumberFormat="1" applyFill="1" applyBorder="1" applyAlignment="1">
      <alignment horizontal="left" vertical="center"/>
    </xf>
    <xf numFmtId="0" fontId="11" fillId="0" borderId="0" xfId="15" applyNumberFormat="1" applyFont="1" applyAlignment="1">
      <alignment horizontal="center" vertical="center"/>
    </xf>
    <xf numFmtId="0" fontId="0" fillId="18" borderId="150" xfId="15" applyNumberFormat="1" applyFont="1" applyFill="1" applyBorder="1" applyAlignment="1">
      <alignment horizontal="center" vertical="center" shrinkToFit="1"/>
    </xf>
    <xf numFmtId="0" fontId="0" fillId="18" borderId="6" xfId="15" applyNumberFormat="1" applyFont="1" applyFill="1" applyBorder="1" applyAlignment="1">
      <alignment horizontal="center" vertical="center" shrinkToFit="1"/>
    </xf>
    <xf numFmtId="0" fontId="0" fillId="18" borderId="7" xfId="15" applyNumberFormat="1" applyFont="1" applyFill="1" applyBorder="1" applyAlignment="1">
      <alignment horizontal="center" vertical="center" shrinkToFit="1"/>
    </xf>
    <xf numFmtId="0" fontId="0" fillId="18" borderId="4" xfId="15" applyNumberFormat="1" applyFont="1" applyFill="1" applyBorder="1" applyAlignment="1">
      <alignment horizontal="center" vertical="center" shrinkToFit="1"/>
    </xf>
    <xf numFmtId="0" fontId="0" fillId="18" borderId="151" xfId="15" applyNumberFormat="1" applyFont="1" applyFill="1" applyBorder="1" applyAlignment="1">
      <alignment horizontal="center" vertical="center" shrinkToFit="1"/>
    </xf>
    <xf numFmtId="0" fontId="0" fillId="0" borderId="152" xfId="15" quotePrefix="1" applyNumberFormat="1" applyFont="1" applyBorder="1" applyAlignment="1">
      <alignment horizontal="center" vertical="center"/>
    </xf>
    <xf numFmtId="0" fontId="0" fillId="0" borderId="5" xfId="15" quotePrefix="1" applyNumberFormat="1" applyFont="1" applyBorder="1" applyAlignment="1">
      <alignment horizontal="center" vertical="center"/>
    </xf>
    <xf numFmtId="0" fontId="0" fillId="0" borderId="153" xfId="15" quotePrefix="1" applyNumberFormat="1" applyFont="1" applyBorder="1" applyAlignment="1">
      <alignment horizontal="center" vertical="center"/>
    </xf>
    <xf numFmtId="0" fontId="0" fillId="0" borderId="60" xfId="15" quotePrefix="1" applyNumberFormat="1" applyFont="1" applyBorder="1" applyAlignment="1">
      <alignment horizontal="center" vertical="center"/>
    </xf>
    <xf numFmtId="0" fontId="0" fillId="0" borderId="0" xfId="15" quotePrefix="1" applyNumberFormat="1" applyFont="1" applyBorder="1" applyAlignment="1">
      <alignment horizontal="center" vertical="center"/>
    </xf>
    <xf numFmtId="0" fontId="0" fillId="0" borderId="65" xfId="15" quotePrefix="1" applyNumberFormat="1" applyFont="1" applyBorder="1" applyAlignment="1">
      <alignment horizontal="center" vertical="center"/>
    </xf>
    <xf numFmtId="0" fontId="0" fillId="0" borderId="61" xfId="15" quotePrefix="1" applyNumberFormat="1" applyFont="1" applyBorder="1" applyAlignment="1">
      <alignment horizontal="center" vertical="center"/>
    </xf>
    <xf numFmtId="0" fontId="0" fillId="0" borderId="62" xfId="15" quotePrefix="1" applyNumberFormat="1" applyFont="1" applyBorder="1" applyAlignment="1">
      <alignment horizontal="center" vertical="center"/>
    </xf>
    <xf numFmtId="0" fontId="0" fillId="0" borderId="154" xfId="15" quotePrefix="1" applyNumberFormat="1" applyFont="1" applyBorder="1" applyAlignment="1">
      <alignment horizontal="center" vertical="center"/>
    </xf>
    <xf numFmtId="0" fontId="10" fillId="0" borderId="60" xfId="15" quotePrefix="1" applyNumberFormat="1" applyFont="1" applyBorder="1" applyAlignment="1">
      <alignment horizontal="left" vertical="center" shrinkToFit="1"/>
    </xf>
    <xf numFmtId="0" fontId="10" fillId="0" borderId="0" xfId="15" applyNumberFormat="1" applyFont="1" applyBorder="1" applyAlignment="1">
      <alignment horizontal="left" vertical="center" shrinkToFit="1"/>
    </xf>
    <xf numFmtId="0" fontId="10" fillId="0" borderId="65" xfId="15" applyNumberFormat="1" applyFont="1" applyBorder="1" applyAlignment="1">
      <alignment horizontal="left" vertical="center" shrinkToFit="1"/>
    </xf>
    <xf numFmtId="0" fontId="10" fillId="0" borderId="60" xfId="15" applyNumberFormat="1" applyFont="1" applyBorder="1" applyAlignment="1">
      <alignment horizontal="left" vertical="center" shrinkToFit="1"/>
    </xf>
    <xf numFmtId="0" fontId="10" fillId="0" borderId="155" xfId="15" applyNumberFormat="1" applyFont="1" applyBorder="1" applyAlignment="1">
      <alignment horizontal="left" vertical="center" shrinkToFit="1"/>
    </xf>
    <xf numFmtId="0" fontId="10" fillId="0" borderId="26" xfId="15" applyNumberFormat="1" applyFont="1" applyBorder="1" applyAlignment="1">
      <alignment horizontal="left" vertical="center" shrinkToFit="1"/>
    </xf>
    <xf numFmtId="0" fontId="10" fillId="0" borderId="156" xfId="15" applyNumberFormat="1" applyFont="1" applyBorder="1" applyAlignment="1">
      <alignment horizontal="left" vertical="center" shrinkToFit="1"/>
    </xf>
    <xf numFmtId="0" fontId="0" fillId="0" borderId="152" xfId="15" applyNumberFormat="1" applyFont="1" applyBorder="1" applyAlignment="1">
      <alignment horizontal="left" vertical="center"/>
    </xf>
    <xf numFmtId="0" fontId="0" fillId="0" borderId="5" xfId="15" applyNumberFormat="1" applyFont="1" applyBorder="1" applyAlignment="1">
      <alignment horizontal="left" vertical="center"/>
    </xf>
    <xf numFmtId="0" fontId="0" fillId="0" borderId="153" xfId="15" applyNumberFormat="1" applyFont="1" applyBorder="1" applyAlignment="1">
      <alignment horizontal="left" vertical="center"/>
    </xf>
    <xf numFmtId="0" fontId="0" fillId="0" borderId="60" xfId="15" applyNumberFormat="1" applyFont="1" applyBorder="1" applyAlignment="1">
      <alignment horizontal="left" vertical="center"/>
    </xf>
    <xf numFmtId="0" fontId="0" fillId="0" borderId="0" xfId="15" applyNumberFormat="1" applyFont="1" applyBorder="1" applyAlignment="1">
      <alignment horizontal="left" vertical="center"/>
    </xf>
    <xf numFmtId="0" fontId="0" fillId="0" borderId="65" xfId="15" applyNumberFormat="1" applyFont="1" applyBorder="1" applyAlignment="1">
      <alignment horizontal="left" vertical="center"/>
    </xf>
    <xf numFmtId="0" fontId="0" fillId="0" borderId="60" xfId="15" quotePrefix="1" applyNumberFormat="1" applyFont="1" applyBorder="1" applyAlignment="1">
      <alignment horizontal="left" vertical="center"/>
    </xf>
    <xf numFmtId="0" fontId="0" fillId="0" borderId="0" xfId="15" quotePrefix="1" applyNumberFormat="1" applyFont="1" applyBorder="1" applyAlignment="1">
      <alignment horizontal="left" vertical="center"/>
    </xf>
    <xf numFmtId="0" fontId="0" fillId="0" borderId="65" xfId="15" quotePrefix="1" applyNumberFormat="1" applyFont="1" applyBorder="1" applyAlignment="1">
      <alignment horizontal="left" vertical="center"/>
    </xf>
    <xf numFmtId="0" fontId="0" fillId="0" borderId="141" xfId="15" applyNumberFormat="1" applyFont="1" applyBorder="1" applyAlignment="1">
      <alignment horizontal="left" vertical="center"/>
    </xf>
    <xf numFmtId="0" fontId="0" fillId="0" borderId="137" xfId="15" applyNumberFormat="1" applyFont="1" applyBorder="1" applyAlignment="1">
      <alignment horizontal="left" vertical="center"/>
    </xf>
    <xf numFmtId="0" fontId="0" fillId="0" borderId="138" xfId="15" applyNumberFormat="1" applyFont="1" applyBorder="1" applyAlignment="1">
      <alignment horizontal="left" vertical="center"/>
    </xf>
    <xf numFmtId="0" fontId="0" fillId="0" borderId="66" xfId="15" applyNumberFormat="1" applyFont="1" applyBorder="1" applyAlignment="1">
      <alignment horizontal="left" vertical="center"/>
    </xf>
    <xf numFmtId="0" fontId="0" fillId="0" borderId="67" xfId="15" applyNumberFormat="1" applyFont="1" applyBorder="1" applyAlignment="1">
      <alignment horizontal="left" vertical="center"/>
    </xf>
    <xf numFmtId="0" fontId="0" fillId="0" borderId="68" xfId="15" applyNumberFormat="1" applyFont="1" applyBorder="1" applyAlignment="1">
      <alignment horizontal="left" vertical="center"/>
    </xf>
    <xf numFmtId="0" fontId="41" fillId="0" borderId="60" xfId="15" quotePrefix="1" applyNumberFormat="1" applyFont="1" applyBorder="1" applyAlignment="1">
      <alignment horizontal="left" vertical="center" wrapText="1"/>
    </xf>
    <xf numFmtId="0" fontId="41" fillId="0" borderId="0" xfId="15" applyNumberFormat="1" applyFont="1" applyBorder="1" applyAlignment="1">
      <alignment horizontal="left" vertical="center" wrapText="1"/>
    </xf>
    <xf numFmtId="0" fontId="41" fillId="0" borderId="65" xfId="15" applyNumberFormat="1" applyFont="1" applyBorder="1" applyAlignment="1">
      <alignment horizontal="left" vertical="center" wrapText="1"/>
    </xf>
    <xf numFmtId="0" fontId="41" fillId="0" borderId="60" xfId="15" applyNumberFormat="1" applyFont="1" applyBorder="1" applyAlignment="1">
      <alignment horizontal="left" vertical="center" wrapText="1"/>
    </xf>
    <xf numFmtId="0" fontId="10" fillId="0" borderId="60" xfId="15" quotePrefix="1" applyNumberFormat="1" applyFont="1" applyBorder="1" applyAlignment="1">
      <alignment horizontal="left" vertical="center"/>
    </xf>
    <xf numFmtId="0" fontId="10" fillId="0" borderId="0" xfId="15" applyNumberFormat="1" applyFont="1" applyBorder="1" applyAlignment="1">
      <alignment horizontal="left" vertical="center"/>
    </xf>
    <xf numFmtId="0" fontId="10" fillId="0" borderId="65" xfId="15" applyNumberFormat="1" applyFont="1" applyBorder="1" applyAlignment="1">
      <alignment horizontal="left" vertical="center"/>
    </xf>
    <xf numFmtId="0" fontId="10" fillId="0" borderId="60" xfId="15" applyNumberFormat="1" applyFont="1" applyBorder="1" applyAlignment="1">
      <alignment horizontal="left" vertical="center"/>
    </xf>
    <xf numFmtId="0" fontId="15" fillId="9" borderId="157" xfId="15" applyNumberFormat="1" applyFont="1" applyFill="1" applyBorder="1" applyAlignment="1">
      <alignment horizontal="center" vertical="center"/>
    </xf>
    <xf numFmtId="0" fontId="15" fillId="9" borderId="158" xfId="15" applyNumberFormat="1" applyFont="1" applyFill="1" applyBorder="1" applyAlignment="1">
      <alignment horizontal="center" vertical="center"/>
    </xf>
    <xf numFmtId="0" fontId="15" fillId="9" borderId="159" xfId="15" applyNumberFormat="1" applyFont="1" applyFill="1" applyBorder="1" applyAlignment="1">
      <alignment horizontal="center" vertical="center"/>
    </xf>
    <xf numFmtId="0" fontId="15" fillId="9" borderId="160" xfId="15" applyNumberFormat="1" applyFont="1" applyFill="1" applyBorder="1" applyAlignment="1">
      <alignment horizontal="center" vertical="center"/>
    </xf>
    <xf numFmtId="0" fontId="15" fillId="9" borderId="2" xfId="15" applyNumberFormat="1" applyFont="1" applyFill="1" applyBorder="1" applyAlignment="1">
      <alignment horizontal="center" vertical="center"/>
    </xf>
    <xf numFmtId="0" fontId="15" fillId="9" borderId="161" xfId="15" applyNumberFormat="1" applyFont="1" applyFill="1" applyBorder="1" applyAlignment="1">
      <alignment horizontal="center" vertical="center"/>
    </xf>
    <xf numFmtId="0" fontId="27" fillId="0" borderId="60" xfId="15" quotePrefix="1" applyNumberFormat="1" applyFont="1" applyBorder="1" applyAlignment="1">
      <alignment horizontal="left" vertical="center" shrinkToFit="1"/>
    </xf>
    <xf numFmtId="0" fontId="27" fillId="0" borderId="0" xfId="15" quotePrefix="1" applyNumberFormat="1" applyFont="1" applyBorder="1" applyAlignment="1">
      <alignment horizontal="left" vertical="center" shrinkToFit="1"/>
    </xf>
    <xf numFmtId="0" fontId="27" fillId="0" borderId="65" xfId="15" quotePrefix="1" applyNumberFormat="1" applyFont="1" applyBorder="1" applyAlignment="1">
      <alignment horizontal="left" vertical="center" shrinkToFit="1"/>
    </xf>
    <xf numFmtId="0" fontId="42" fillId="0" borderId="60" xfId="15" applyNumberFormat="1" applyFont="1" applyBorder="1" applyAlignment="1">
      <alignment horizontal="left" vertical="center"/>
    </xf>
    <xf numFmtId="0" fontId="42" fillId="0" borderId="0" xfId="15" applyNumberFormat="1" applyFont="1" applyBorder="1" applyAlignment="1">
      <alignment horizontal="left" vertical="center"/>
    </xf>
    <xf numFmtId="0" fontId="42" fillId="0" borderId="65" xfId="15" applyNumberFormat="1" applyFont="1" applyBorder="1" applyAlignment="1">
      <alignment horizontal="left" vertical="center"/>
    </xf>
    <xf numFmtId="0" fontId="27" fillId="0" borderId="162" xfId="15" quotePrefix="1" applyNumberFormat="1" applyFont="1" applyBorder="1" applyAlignment="1">
      <alignment horizontal="center" vertical="center"/>
    </xf>
    <xf numFmtId="0" fontId="27" fillId="0" borderId="40" xfId="15" applyNumberFormat="1" applyFont="1" applyBorder="1" applyAlignment="1">
      <alignment horizontal="center" vertical="center"/>
    </xf>
    <xf numFmtId="0" fontId="27" fillId="0" borderId="163" xfId="15" applyNumberFormat="1" applyFont="1" applyBorder="1" applyAlignment="1">
      <alignment horizontal="center" vertical="center"/>
    </xf>
    <xf numFmtId="0" fontId="27" fillId="0" borderId="10" xfId="15" applyNumberFormat="1" applyFont="1" applyBorder="1" applyAlignment="1">
      <alignment horizontal="center" vertical="center"/>
    </xf>
    <xf numFmtId="0" fontId="27" fillId="0" borderId="164" xfId="15" applyNumberFormat="1" applyFont="1" applyBorder="1" applyAlignment="1">
      <alignment horizontal="center" vertical="center"/>
    </xf>
    <xf numFmtId="0" fontId="27" fillId="0" borderId="1" xfId="15" applyNumberFormat="1" applyFont="1" applyBorder="1" applyAlignment="1">
      <alignment horizontal="center" vertical="center"/>
    </xf>
    <xf numFmtId="0" fontId="27" fillId="0" borderId="40" xfId="15" quotePrefix="1" applyNumberFormat="1" applyFont="1" applyBorder="1" applyAlignment="1">
      <alignment horizontal="center" vertical="center"/>
    </xf>
    <xf numFmtId="0" fontId="27" fillId="0" borderId="165" xfId="15" applyNumberFormat="1" applyFont="1" applyBorder="1" applyAlignment="1">
      <alignment horizontal="center" vertical="center"/>
    </xf>
    <xf numFmtId="0" fontId="27" fillId="0" borderId="166" xfId="15" applyNumberFormat="1" applyFont="1" applyBorder="1" applyAlignment="1">
      <alignment horizontal="center" vertical="center"/>
    </xf>
    <xf numFmtId="0" fontId="27" fillId="0" borderId="167" xfId="15" applyNumberFormat="1" applyFont="1" applyBorder="1" applyAlignment="1">
      <alignment horizontal="center" vertical="center"/>
    </xf>
    <xf numFmtId="0" fontId="43" fillId="0" borderId="60" xfId="15" quotePrefix="1" applyNumberFormat="1" applyFont="1" applyBorder="1" applyAlignment="1">
      <alignment horizontal="center" vertical="center" shrinkToFit="1"/>
    </xf>
    <xf numFmtId="0" fontId="43" fillId="0" borderId="0" xfId="15" applyNumberFormat="1" applyFont="1" applyBorder="1" applyAlignment="1">
      <alignment horizontal="center" vertical="center" shrinkToFit="1"/>
    </xf>
    <xf numFmtId="0" fontId="43" fillId="0" borderId="65" xfId="15" applyNumberFormat="1" applyFont="1" applyBorder="1" applyAlignment="1">
      <alignment horizontal="center" vertical="center" shrinkToFit="1"/>
    </xf>
    <xf numFmtId="0" fontId="43" fillId="0" borderId="60" xfId="15" applyNumberFormat="1" applyFont="1" applyBorder="1" applyAlignment="1">
      <alignment horizontal="center" vertical="center" shrinkToFit="1"/>
    </xf>
    <xf numFmtId="0" fontId="41" fillId="0" borderId="152" xfId="15" applyNumberFormat="1" applyFont="1" applyBorder="1" applyAlignment="1">
      <alignment horizontal="left" vertical="center" wrapText="1"/>
    </xf>
    <xf numFmtId="0" fontId="41" fillId="0" borderId="5" xfId="15" applyNumberFormat="1" applyFont="1" applyBorder="1" applyAlignment="1">
      <alignment horizontal="left" vertical="center" wrapText="1"/>
    </xf>
    <xf numFmtId="0" fontId="41" fillId="0" borderId="153" xfId="15" applyNumberFormat="1" applyFont="1" applyBorder="1" applyAlignment="1">
      <alignment horizontal="left" vertical="center" wrapText="1"/>
    </xf>
    <xf numFmtId="0" fontId="0" fillId="0" borderId="60" xfId="15" applyNumberFormat="1" applyFont="1" applyFill="1" applyBorder="1" applyAlignment="1">
      <alignment vertical="center" shrinkToFit="1"/>
    </xf>
    <xf numFmtId="0" fontId="0" fillId="0" borderId="0" xfId="15" applyNumberFormat="1" applyFont="1" applyFill="1" applyBorder="1" applyAlignment="1">
      <alignment vertical="center" shrinkToFit="1"/>
    </xf>
    <xf numFmtId="0" fontId="0" fillId="18" borderId="152" xfId="15" applyNumberFormat="1" applyFont="1" applyFill="1" applyBorder="1" applyAlignment="1">
      <alignment horizontal="center" vertical="center" shrinkToFit="1"/>
    </xf>
    <xf numFmtId="0" fontId="0" fillId="18" borderId="5" xfId="15" applyNumberFormat="1" applyFont="1" applyFill="1" applyBorder="1" applyAlignment="1">
      <alignment horizontal="center" vertical="center" shrinkToFit="1"/>
    </xf>
    <xf numFmtId="0" fontId="0" fillId="18" borderId="99" xfId="15" applyNumberFormat="1" applyFont="1" applyFill="1" applyBorder="1" applyAlignment="1">
      <alignment horizontal="center" vertical="center" shrinkToFit="1"/>
    </xf>
    <xf numFmtId="0" fontId="0" fillId="18" borderId="61" xfId="15" applyNumberFormat="1" applyFont="1" applyFill="1" applyBorder="1" applyAlignment="1">
      <alignment horizontal="center" vertical="center" shrinkToFit="1"/>
    </xf>
    <xf numFmtId="0" fontId="0" fillId="18" borderId="62" xfId="15" applyNumberFormat="1" applyFont="1" applyFill="1" applyBorder="1" applyAlignment="1">
      <alignment horizontal="center" vertical="center" shrinkToFit="1"/>
    </xf>
    <xf numFmtId="0" fontId="0" fillId="18" borderId="95" xfId="15" applyNumberFormat="1" applyFont="1" applyFill="1" applyBorder="1" applyAlignment="1">
      <alignment horizontal="center" vertical="center" shrinkToFit="1"/>
    </xf>
    <xf numFmtId="0" fontId="0" fillId="0" borderId="2" xfId="15" applyNumberFormat="1" applyFont="1" applyBorder="1" applyAlignment="1">
      <alignment horizontal="center" vertical="center"/>
    </xf>
    <xf numFmtId="0" fontId="0" fillId="0" borderId="161" xfId="15" applyNumberFormat="1" applyFont="1" applyBorder="1" applyAlignment="1">
      <alignment horizontal="center" vertical="center"/>
    </xf>
    <xf numFmtId="0" fontId="11" fillId="0" borderId="60" xfId="15" applyNumberFormat="1" applyFont="1" applyFill="1" applyBorder="1" applyAlignment="1">
      <alignment vertical="center" shrinkToFit="1"/>
    </xf>
    <xf numFmtId="0" fontId="11" fillId="0" borderId="0" xfId="15" applyNumberFormat="1" applyFont="1" applyFill="1" applyBorder="1" applyAlignment="1">
      <alignment vertical="center" shrinkToFit="1"/>
    </xf>
    <xf numFmtId="0" fontId="11" fillId="0" borderId="168" xfId="15" applyNumberFormat="1" applyFont="1" applyFill="1" applyBorder="1" applyAlignment="1">
      <alignment vertical="center" shrinkToFit="1"/>
    </xf>
    <xf numFmtId="0" fontId="11" fillId="0" borderId="31" xfId="15" applyNumberFormat="1" applyFont="1" applyFill="1" applyBorder="1" applyAlignment="1">
      <alignment vertical="center" shrinkToFit="1"/>
    </xf>
    <xf numFmtId="0" fontId="42" fillId="0" borderId="66" xfId="15" applyNumberFormat="1" applyFont="1" applyBorder="1" applyAlignment="1">
      <alignment horizontal="left" vertical="center"/>
    </xf>
    <xf numFmtId="0" fontId="42" fillId="0" borderId="67" xfId="15" applyNumberFormat="1" applyFont="1" applyBorder="1" applyAlignment="1">
      <alignment horizontal="left" vertical="center"/>
    </xf>
    <xf numFmtId="0" fontId="42" fillId="0" borderId="68" xfId="15" applyNumberFormat="1" applyFont="1" applyBorder="1" applyAlignment="1">
      <alignment horizontal="left" vertical="center"/>
    </xf>
    <xf numFmtId="0" fontId="15" fillId="9" borderId="60" xfId="15" applyNumberFormat="1" applyFont="1" applyFill="1" applyBorder="1" applyAlignment="1">
      <alignment horizontal="center" vertical="center"/>
    </xf>
    <xf numFmtId="0" fontId="15" fillId="9" borderId="0" xfId="15" applyNumberFormat="1" applyFont="1" applyFill="1" applyBorder="1" applyAlignment="1">
      <alignment horizontal="center" vertical="center"/>
    </xf>
    <xf numFmtId="0" fontId="15" fillId="9" borderId="65" xfId="15" applyNumberFormat="1" applyFont="1" applyFill="1" applyBorder="1" applyAlignment="1">
      <alignment horizontal="center" vertical="center"/>
    </xf>
    <xf numFmtId="0" fontId="15" fillId="9" borderId="61" xfId="15" applyNumberFormat="1" applyFont="1" applyFill="1" applyBorder="1" applyAlignment="1">
      <alignment horizontal="center" vertical="center"/>
    </xf>
    <xf numFmtId="0" fontId="15" fillId="9" borderId="62" xfId="15" applyNumberFormat="1" applyFont="1" applyFill="1" applyBorder="1" applyAlignment="1">
      <alignment horizontal="center" vertical="center"/>
    </xf>
    <xf numFmtId="0" fontId="15" fillId="9" borderId="154" xfId="15" applyNumberFormat="1" applyFont="1" applyFill="1" applyBorder="1" applyAlignment="1">
      <alignment horizontal="center" vertical="center"/>
    </xf>
    <xf numFmtId="0" fontId="0" fillId="0" borderId="152" xfId="15" applyNumberFormat="1" applyFont="1" applyBorder="1" applyAlignment="1">
      <alignment horizontal="center" vertical="center" wrapText="1" shrinkToFit="1"/>
    </xf>
    <xf numFmtId="0" fontId="0" fillId="0" borderId="5" xfId="15" applyNumberFormat="1" applyFont="1" applyBorder="1" applyAlignment="1">
      <alignment horizontal="center" vertical="center" wrapText="1" shrinkToFit="1"/>
    </xf>
    <xf numFmtId="0" fontId="0" fillId="0" borderId="99" xfId="15" applyNumberFormat="1" applyFont="1" applyBorder="1" applyAlignment="1">
      <alignment horizontal="center" vertical="center" wrapText="1" shrinkToFit="1"/>
    </xf>
    <xf numFmtId="0" fontId="0" fillId="0" borderId="60" xfId="15" applyNumberFormat="1" applyFont="1" applyBorder="1" applyAlignment="1">
      <alignment horizontal="center" vertical="center" wrapText="1" shrinkToFit="1"/>
    </xf>
    <xf numFmtId="0" fontId="0" fillId="0" borderId="0" xfId="15" applyNumberFormat="1" applyFont="1" applyBorder="1" applyAlignment="1">
      <alignment horizontal="center" vertical="center" wrapText="1" shrinkToFit="1"/>
    </xf>
    <xf numFmtId="0" fontId="0" fillId="0" borderId="148" xfId="15" applyNumberFormat="1" applyFont="1" applyBorder="1" applyAlignment="1">
      <alignment horizontal="center" vertical="center" wrapText="1" shrinkToFit="1"/>
    </xf>
    <xf numFmtId="0" fontId="0" fillId="0" borderId="98" xfId="15" applyNumberFormat="1" applyFont="1" applyBorder="1" applyAlignment="1">
      <alignment horizontal="center" vertical="center"/>
    </xf>
    <xf numFmtId="0" fontId="0" fillId="0" borderId="5" xfId="15" applyNumberFormat="1" applyFont="1" applyBorder="1" applyAlignment="1">
      <alignment horizontal="center" vertical="center"/>
    </xf>
    <xf numFmtId="0" fontId="0" fillId="0" borderId="153" xfId="15" applyNumberFormat="1" applyFont="1" applyBorder="1" applyAlignment="1">
      <alignment horizontal="center" vertical="center"/>
    </xf>
    <xf numFmtId="0" fontId="0" fillId="0" borderId="142" xfId="15" applyNumberFormat="1" applyFont="1" applyBorder="1" applyAlignment="1">
      <alignment horizontal="center" vertical="center"/>
    </xf>
    <xf numFmtId="0" fontId="0" fillId="0" borderId="0" xfId="15" applyNumberFormat="1" applyFont="1" applyBorder="1" applyAlignment="1">
      <alignment horizontal="center" vertical="center"/>
    </xf>
    <xf numFmtId="0" fontId="0" fillId="0" borderId="65" xfId="15" applyNumberFormat="1" applyFont="1" applyBorder="1" applyAlignment="1">
      <alignment horizontal="center" vertical="center"/>
    </xf>
    <xf numFmtId="0" fontId="42" fillId="0" borderId="152" xfId="15" applyNumberFormat="1" applyFont="1" applyBorder="1" applyAlignment="1">
      <alignment horizontal="left" vertical="center"/>
    </xf>
    <xf numFmtId="0" fontId="42" fillId="0" borderId="5" xfId="15" applyNumberFormat="1" applyFont="1" applyBorder="1" applyAlignment="1">
      <alignment horizontal="left" vertical="center"/>
    </xf>
    <xf numFmtId="0" fontId="42" fillId="0" borderId="153" xfId="15" applyNumberFormat="1" applyFont="1" applyBorder="1" applyAlignment="1">
      <alignment horizontal="left" vertical="center"/>
    </xf>
    <xf numFmtId="0" fontId="44" fillId="9" borderId="162" xfId="15" applyNumberFormat="1" applyFont="1" applyFill="1" applyBorder="1" applyAlignment="1">
      <alignment horizontal="center" vertical="center"/>
    </xf>
    <xf numFmtId="0" fontId="44" fillId="9" borderId="40" xfId="15" applyNumberFormat="1" applyFont="1" applyFill="1" applyBorder="1" applyAlignment="1">
      <alignment horizontal="center" vertical="center"/>
    </xf>
    <xf numFmtId="0" fontId="44" fillId="9" borderId="163" xfId="15" applyNumberFormat="1" applyFont="1" applyFill="1" applyBorder="1" applyAlignment="1">
      <alignment horizontal="center" vertical="center"/>
    </xf>
    <xf numFmtId="0" fontId="44" fillId="9" borderId="10" xfId="15" applyNumberFormat="1" applyFont="1" applyFill="1" applyBorder="1" applyAlignment="1">
      <alignment horizontal="center" vertical="center"/>
    </xf>
    <xf numFmtId="0" fontId="44" fillId="9" borderId="165" xfId="15" applyNumberFormat="1" applyFont="1" applyFill="1" applyBorder="1" applyAlignment="1">
      <alignment horizontal="center" vertical="center"/>
    </xf>
    <xf numFmtId="0" fontId="44" fillId="9" borderId="166" xfId="15" applyNumberFormat="1" applyFont="1" applyFill="1" applyBorder="1" applyAlignment="1">
      <alignment horizontal="center" vertical="center"/>
    </xf>
    <xf numFmtId="0" fontId="45" fillId="0" borderId="60" xfId="15" quotePrefix="1" applyNumberFormat="1" applyFont="1" applyBorder="1" applyAlignment="1">
      <alignment horizontal="center" vertical="center"/>
    </xf>
    <xf numFmtId="0" fontId="45" fillId="0" borderId="0" xfId="15" applyNumberFormat="1" applyFont="1" applyBorder="1" applyAlignment="1">
      <alignment horizontal="center" vertical="center"/>
    </xf>
    <xf numFmtId="0" fontId="45" fillId="0" borderId="65" xfId="15" applyNumberFormat="1" applyFont="1" applyBorder="1" applyAlignment="1">
      <alignment horizontal="center" vertical="center"/>
    </xf>
    <xf numFmtId="0" fontId="45" fillId="0" borderId="60" xfId="15" applyNumberFormat="1" applyFont="1" applyBorder="1" applyAlignment="1">
      <alignment horizontal="center" vertical="center"/>
    </xf>
    <xf numFmtId="0" fontId="0" fillId="18" borderId="160" xfId="15" applyNumberFormat="1" applyFont="1" applyFill="1" applyBorder="1" applyAlignment="1">
      <alignment horizontal="center" vertical="center" shrinkToFit="1"/>
    </xf>
    <xf numFmtId="0" fontId="0" fillId="18" borderId="2" xfId="15" applyNumberFormat="1" applyFont="1" applyFill="1" applyBorder="1" applyAlignment="1">
      <alignment horizontal="center" vertical="center" shrinkToFit="1"/>
    </xf>
    <xf numFmtId="0" fontId="0" fillId="18" borderId="160" xfId="15" applyNumberFormat="1" applyFont="1" applyFill="1" applyBorder="1" applyAlignment="1">
      <alignment horizontal="left" vertical="center"/>
    </xf>
    <xf numFmtId="0" fontId="0" fillId="18" borderId="2" xfId="15" applyNumberFormat="1" applyFont="1" applyFill="1" applyBorder="1" applyAlignment="1">
      <alignment horizontal="left" vertical="center"/>
    </xf>
    <xf numFmtId="0" fontId="0" fillId="0" borderId="4" xfId="15" applyNumberFormat="1" applyFont="1" applyBorder="1" applyAlignment="1">
      <alignment horizontal="center" vertical="center"/>
    </xf>
    <xf numFmtId="0" fontId="0" fillId="18" borderId="160" xfId="15" applyNumberFormat="1" applyFont="1" applyFill="1" applyBorder="1" applyAlignment="1">
      <alignment horizontal="center" vertical="center"/>
    </xf>
    <xf numFmtId="0" fontId="0" fillId="18" borderId="2" xfId="15" applyNumberFormat="1" applyFont="1" applyFill="1" applyBorder="1" applyAlignment="1">
      <alignment horizontal="center" vertical="center"/>
    </xf>
    <xf numFmtId="188" fontId="0" fillId="0" borderId="2" xfId="15" applyNumberFormat="1" applyFont="1" applyBorder="1" applyAlignment="1">
      <alignment horizontal="center" vertical="center"/>
    </xf>
    <xf numFmtId="188" fontId="0" fillId="0" borderId="161" xfId="15" applyNumberFormat="1" applyFont="1" applyBorder="1" applyAlignment="1">
      <alignment horizontal="center" vertical="center"/>
    </xf>
    <xf numFmtId="0" fontId="15" fillId="9" borderId="56" xfId="15" applyNumberFormat="1" applyFont="1" applyFill="1" applyBorder="1" applyAlignment="1">
      <alignment horizontal="center" vertical="center"/>
    </xf>
    <xf numFmtId="0" fontId="15" fillId="9" borderId="57" xfId="15" applyNumberFormat="1" applyFont="1" applyFill="1" applyBorder="1" applyAlignment="1">
      <alignment horizontal="center" vertical="center"/>
    </xf>
    <xf numFmtId="0" fontId="0" fillId="0" borderId="160" xfId="15" applyNumberFormat="1" applyFont="1" applyBorder="1" applyAlignment="1">
      <alignment horizontal="center" vertical="center"/>
    </xf>
    <xf numFmtId="0" fontId="15" fillId="0" borderId="141" xfId="15" applyNumberFormat="1" applyFont="1" applyBorder="1" applyAlignment="1">
      <alignment horizontal="left" vertical="center"/>
    </xf>
    <xf numFmtId="0" fontId="15" fillId="0" borderId="137" xfId="15" applyNumberFormat="1" applyFont="1" applyBorder="1" applyAlignment="1">
      <alignment horizontal="left" vertical="center"/>
    </xf>
    <xf numFmtId="0" fontId="15" fillId="0" borderId="138" xfId="15" applyNumberFormat="1" applyFont="1" applyBorder="1" applyAlignment="1">
      <alignment horizontal="left" vertical="center"/>
    </xf>
    <xf numFmtId="0" fontId="15" fillId="0" borderId="60" xfId="15" applyNumberFormat="1" applyFont="1" applyBorder="1" applyAlignment="1">
      <alignment horizontal="left" vertical="center"/>
    </xf>
    <xf numFmtId="0" fontId="15" fillId="0" borderId="0" xfId="15" applyNumberFormat="1" applyFont="1" applyBorder="1" applyAlignment="1">
      <alignment horizontal="left" vertical="center"/>
    </xf>
    <xf numFmtId="0" fontId="15" fillId="0" borderId="65" xfId="15" applyNumberFormat="1" applyFont="1" applyBorder="1" applyAlignment="1">
      <alignment horizontal="left" vertical="center"/>
    </xf>
    <xf numFmtId="0" fontId="0" fillId="0" borderId="2" xfId="15" quotePrefix="1" applyNumberFormat="1" applyFont="1" applyBorder="1" applyAlignment="1">
      <alignment horizontal="center" vertical="center"/>
    </xf>
    <xf numFmtId="0" fontId="0" fillId="18" borderId="27" xfId="15" applyNumberFormat="1" applyFont="1" applyFill="1" applyBorder="1" applyAlignment="1">
      <alignment horizontal="center" vertical="center"/>
    </xf>
    <xf numFmtId="0" fontId="0" fillId="18" borderId="5" xfId="15" applyNumberFormat="1" applyFont="1" applyFill="1" applyBorder="1" applyAlignment="1">
      <alignment horizontal="center" vertical="center"/>
    </xf>
    <xf numFmtId="0" fontId="0" fillId="18" borderId="28" xfId="15" applyNumberFormat="1" applyFont="1" applyFill="1" applyBorder="1" applyAlignment="1">
      <alignment horizontal="center" vertical="center"/>
    </xf>
    <xf numFmtId="0" fontId="0" fillId="18" borderId="64" xfId="15" applyNumberFormat="1" applyFont="1" applyFill="1" applyBorder="1" applyAlignment="1">
      <alignment horizontal="center" vertical="center"/>
    </xf>
    <xf numFmtId="0" fontId="0" fillId="18" borderId="62" xfId="15" applyNumberFormat="1" applyFont="1" applyFill="1" applyBorder="1" applyAlignment="1">
      <alignment horizontal="center" vertical="center"/>
    </xf>
    <xf numFmtId="0" fontId="0" fillId="18" borderId="63" xfId="15" applyNumberFormat="1" applyFont="1" applyFill="1" applyBorder="1" applyAlignment="1">
      <alignment horizontal="center" vertical="center"/>
    </xf>
    <xf numFmtId="187" fontId="0" fillId="0" borderId="27" xfId="15" applyNumberFormat="1" applyFont="1" applyBorder="1" applyAlignment="1">
      <alignment horizontal="center" vertical="center"/>
    </xf>
    <xf numFmtId="187" fontId="0" fillId="0" borderId="5" xfId="15" applyNumberFormat="1" applyFont="1" applyBorder="1" applyAlignment="1">
      <alignment horizontal="center" vertical="center"/>
    </xf>
    <xf numFmtId="187" fontId="0" fillId="0" borderId="99" xfId="15" applyNumberFormat="1" applyFont="1" applyBorder="1" applyAlignment="1">
      <alignment horizontal="center" vertical="center"/>
    </xf>
    <xf numFmtId="187" fontId="0" fillId="0" borderId="64" xfId="15" applyNumberFormat="1" applyFont="1" applyBorder="1" applyAlignment="1">
      <alignment horizontal="center" vertical="center"/>
    </xf>
    <xf numFmtId="187" fontId="0" fillId="0" borderId="62" xfId="15" applyNumberFormat="1" applyFont="1" applyBorder="1" applyAlignment="1">
      <alignment horizontal="center" vertical="center"/>
    </xf>
    <xf numFmtId="187" fontId="0" fillId="0" borderId="95" xfId="15" applyNumberFormat="1" applyFont="1" applyBorder="1" applyAlignment="1">
      <alignment horizontal="center" vertical="center"/>
    </xf>
    <xf numFmtId="187" fontId="0" fillId="0" borderId="98" xfId="15" applyNumberFormat="1" applyFont="1" applyBorder="1" applyAlignment="1">
      <alignment horizontal="center" vertical="center"/>
    </xf>
    <xf numFmtId="187" fontId="0" fillId="0" borderId="28" xfId="15" applyNumberFormat="1" applyFont="1" applyBorder="1" applyAlignment="1">
      <alignment horizontal="center" vertical="center"/>
    </xf>
    <xf numFmtId="187" fontId="0" fillId="0" borderId="93" xfId="15" applyNumberFormat="1" applyFont="1" applyBorder="1" applyAlignment="1">
      <alignment horizontal="center" vertical="center"/>
    </xf>
    <xf numFmtId="187" fontId="0" fillId="0" borderId="63" xfId="15" applyNumberFormat="1" applyFont="1" applyBorder="1" applyAlignment="1">
      <alignment horizontal="center" vertical="center"/>
    </xf>
    <xf numFmtId="187" fontId="0" fillId="0" borderId="153" xfId="15" applyNumberFormat="1" applyFont="1" applyBorder="1" applyAlignment="1">
      <alignment horizontal="center" vertical="center"/>
    </xf>
    <xf numFmtId="187" fontId="0" fillId="0" borderId="154" xfId="15" applyNumberFormat="1" applyFont="1" applyBorder="1" applyAlignment="1">
      <alignment horizontal="center" vertical="center"/>
    </xf>
    <xf numFmtId="0" fontId="43" fillId="0" borderId="152" xfId="15" applyNumberFormat="1" applyFont="1" applyFill="1" applyBorder="1" applyAlignment="1">
      <alignment horizontal="left" vertical="center"/>
    </xf>
    <xf numFmtId="0" fontId="43" fillId="0" borderId="5" xfId="15" applyNumberFormat="1" applyFont="1" applyFill="1" applyBorder="1" applyAlignment="1">
      <alignment horizontal="left" vertical="center"/>
    </xf>
    <xf numFmtId="0" fontId="43" fillId="0" borderId="153" xfId="15" applyNumberFormat="1" applyFont="1" applyFill="1" applyBorder="1" applyAlignment="1">
      <alignment horizontal="left" vertical="center"/>
    </xf>
    <xf numFmtId="0" fontId="43" fillId="0" borderId="60" xfId="15" applyNumberFormat="1" applyFont="1" applyFill="1" applyBorder="1" applyAlignment="1">
      <alignment horizontal="left" vertical="center"/>
    </xf>
    <xf numFmtId="0" fontId="43" fillId="0" borderId="0" xfId="15" applyNumberFormat="1" applyFont="1" applyFill="1" applyBorder="1" applyAlignment="1">
      <alignment horizontal="left" vertical="center"/>
    </xf>
    <xf numFmtId="0" fontId="43" fillId="0" borderId="65" xfId="15" applyNumberFormat="1" applyFont="1" applyFill="1" applyBorder="1" applyAlignment="1">
      <alignment horizontal="left" vertical="center"/>
    </xf>
    <xf numFmtId="0" fontId="43" fillId="0" borderId="7" xfId="15" applyNumberFormat="1" applyFont="1" applyBorder="1" applyAlignment="1">
      <alignment horizontal="left" vertical="center" wrapText="1"/>
    </xf>
    <xf numFmtId="0" fontId="43" fillId="0" borderId="2" xfId="15" applyNumberFormat="1" applyFont="1" applyBorder="1" applyAlignment="1">
      <alignment horizontal="left" vertical="center" wrapText="1"/>
    </xf>
    <xf numFmtId="0" fontId="43" fillId="0" borderId="161" xfId="15" applyNumberFormat="1" applyFont="1" applyBorder="1" applyAlignment="1">
      <alignment horizontal="left" vertical="center" wrapText="1"/>
    </xf>
    <xf numFmtId="0" fontId="43" fillId="0" borderId="17" xfId="15" applyNumberFormat="1" applyFont="1" applyBorder="1" applyAlignment="1">
      <alignment horizontal="left" vertical="center" wrapText="1"/>
    </xf>
    <xf numFmtId="0" fontId="43" fillId="0" borderId="9" xfId="15" applyNumberFormat="1" applyFont="1" applyBorder="1" applyAlignment="1">
      <alignment horizontal="left" vertical="center" wrapText="1"/>
    </xf>
    <xf numFmtId="0" fontId="43" fillId="0" borderId="169" xfId="15" applyNumberFormat="1" applyFont="1" applyBorder="1" applyAlignment="1">
      <alignment horizontal="left" vertical="center" wrapText="1"/>
    </xf>
    <xf numFmtId="0" fontId="0" fillId="0" borderId="152" xfId="15" applyNumberFormat="1" applyFont="1" applyFill="1" applyBorder="1" applyAlignment="1">
      <alignment horizontal="left" vertical="center" shrinkToFit="1"/>
    </xf>
    <xf numFmtId="0" fontId="0" fillId="0" borderId="5" xfId="15" applyNumberFormat="1" applyFont="1" applyFill="1" applyBorder="1" applyAlignment="1">
      <alignment horizontal="left" vertical="center" shrinkToFit="1"/>
    </xf>
    <xf numFmtId="0" fontId="0" fillId="0" borderId="153" xfId="15" applyNumberFormat="1" applyFont="1" applyFill="1" applyBorder="1" applyAlignment="1">
      <alignment horizontal="left" vertical="center" shrinkToFit="1"/>
    </xf>
    <xf numFmtId="0" fontId="0" fillId="0" borderId="155" xfId="15" applyNumberFormat="1" applyFont="1" applyFill="1" applyBorder="1" applyAlignment="1">
      <alignment horizontal="left" vertical="center" shrinkToFit="1"/>
    </xf>
    <xf numFmtId="0" fontId="0" fillId="0" borderId="26" xfId="15" applyNumberFormat="1" applyFont="1" applyFill="1" applyBorder="1" applyAlignment="1">
      <alignment horizontal="left" vertical="center" shrinkToFit="1"/>
    </xf>
    <xf numFmtId="0" fontId="0" fillId="0" borderId="156" xfId="15" applyNumberFormat="1" applyFont="1" applyFill="1" applyBorder="1" applyAlignment="1">
      <alignment horizontal="left" vertical="center" shrinkToFit="1"/>
    </xf>
    <xf numFmtId="0" fontId="0" fillId="18" borderId="152" xfId="15" applyNumberFormat="1" applyFont="1" applyFill="1" applyBorder="1" applyAlignment="1">
      <alignment horizontal="center" vertical="center"/>
    </xf>
    <xf numFmtId="0" fontId="0" fillId="18" borderId="60" xfId="15" applyNumberFormat="1" applyFont="1" applyFill="1" applyBorder="1" applyAlignment="1">
      <alignment horizontal="center" vertical="center"/>
    </xf>
    <xf numFmtId="0" fontId="0" fillId="18" borderId="0" xfId="15" applyNumberFormat="1" applyFont="1" applyFill="1" applyBorder="1" applyAlignment="1">
      <alignment horizontal="center" vertical="center"/>
    </xf>
    <xf numFmtId="0" fontId="0" fillId="18" borderId="61" xfId="15" applyNumberFormat="1" applyFont="1" applyFill="1" applyBorder="1" applyAlignment="1">
      <alignment horizontal="center" vertical="center"/>
    </xf>
    <xf numFmtId="0" fontId="43" fillId="0" borderId="60" xfId="15" applyNumberFormat="1" applyFont="1" applyBorder="1" applyAlignment="1">
      <alignment horizontal="left" vertical="center" shrinkToFit="1"/>
    </xf>
    <xf numFmtId="0" fontId="43" fillId="0" borderId="0" xfId="15" applyNumberFormat="1" applyFont="1" applyBorder="1" applyAlignment="1">
      <alignment horizontal="left" vertical="center" shrinkToFit="1"/>
    </xf>
    <xf numFmtId="0" fontId="43" fillId="0" borderId="65" xfId="15" applyNumberFormat="1" applyFont="1" applyBorder="1" applyAlignment="1">
      <alignment horizontal="left" vertical="center" shrinkToFit="1"/>
    </xf>
    <xf numFmtId="0" fontId="43" fillId="0" borderId="155" xfId="15" applyNumberFormat="1" applyFont="1" applyBorder="1" applyAlignment="1">
      <alignment horizontal="left" vertical="center" shrinkToFit="1"/>
    </xf>
    <xf numFmtId="0" fontId="43" fillId="0" borderId="26" xfId="15" applyNumberFormat="1" applyFont="1" applyBorder="1" applyAlignment="1">
      <alignment horizontal="left" vertical="center" shrinkToFit="1"/>
    </xf>
    <xf numFmtId="0" fontId="43" fillId="0" borderId="156" xfId="15" applyNumberFormat="1" applyFont="1" applyBorder="1" applyAlignment="1">
      <alignment horizontal="left" vertical="center" shrinkToFit="1"/>
    </xf>
    <xf numFmtId="0" fontId="0" fillId="0" borderId="141" xfId="15" applyNumberFormat="1" applyFont="1" applyFill="1" applyBorder="1" applyAlignment="1">
      <alignment horizontal="left" vertical="distributed" shrinkToFit="1"/>
    </xf>
    <xf numFmtId="0" fontId="0" fillId="0" borderId="137" xfId="15" applyNumberFormat="1" applyFont="1" applyFill="1" applyBorder="1" applyAlignment="1">
      <alignment horizontal="left" vertical="distributed" shrinkToFit="1"/>
    </xf>
    <xf numFmtId="0" fontId="0" fillId="0" borderId="138" xfId="15" applyNumberFormat="1" applyFont="1" applyFill="1" applyBorder="1" applyAlignment="1">
      <alignment horizontal="left" vertical="distributed" shrinkToFit="1"/>
    </xf>
    <xf numFmtId="0" fontId="0" fillId="0" borderId="66" xfId="15" applyNumberFormat="1" applyFont="1" applyFill="1" applyBorder="1" applyAlignment="1">
      <alignment horizontal="left" vertical="distributed" shrinkToFit="1"/>
    </xf>
    <xf numFmtId="0" fontId="0" fillId="0" borderId="67" xfId="15" applyNumberFormat="1" applyFont="1" applyFill="1" applyBorder="1" applyAlignment="1">
      <alignment horizontal="left" vertical="distributed" shrinkToFit="1"/>
    </xf>
    <xf numFmtId="0" fontId="0" fillId="0" borderId="68" xfId="15" applyNumberFormat="1" applyFont="1" applyFill="1" applyBorder="1" applyAlignment="1">
      <alignment horizontal="left" vertical="distributed" shrinkToFit="1"/>
    </xf>
    <xf numFmtId="0" fontId="0" fillId="0" borderId="141" xfId="15" applyNumberFormat="1" applyFont="1" applyBorder="1" applyAlignment="1">
      <alignment horizontal="left" vertical="center" shrinkToFit="1"/>
    </xf>
    <xf numFmtId="0" fontId="0" fillId="0" borderId="137" xfId="15" applyNumberFormat="1" applyFont="1" applyBorder="1" applyAlignment="1">
      <alignment horizontal="left" vertical="center" shrinkToFit="1"/>
    </xf>
    <xf numFmtId="0" fontId="0" fillId="0" borderId="138" xfId="15" applyNumberFormat="1" applyFont="1" applyBorder="1" applyAlignment="1">
      <alignment horizontal="left" vertical="center" shrinkToFit="1"/>
    </xf>
    <xf numFmtId="0" fontId="0" fillId="0" borderId="66" xfId="15" applyNumberFormat="1" applyFont="1" applyBorder="1" applyAlignment="1">
      <alignment horizontal="left" vertical="center" shrinkToFit="1"/>
    </xf>
    <xf numFmtId="0" fontId="0" fillId="0" borderId="67" xfId="15" applyNumberFormat="1" applyFont="1" applyBorder="1" applyAlignment="1">
      <alignment horizontal="left" vertical="center" shrinkToFit="1"/>
    </xf>
    <xf numFmtId="0" fontId="0" fillId="0" borderId="68" xfId="15" applyNumberFormat="1" applyFont="1" applyBorder="1" applyAlignment="1">
      <alignment horizontal="left" vertical="center" shrinkToFit="1"/>
    </xf>
    <xf numFmtId="0" fontId="0" fillId="0" borderId="137" xfId="15" applyNumberFormat="1" applyFont="1" applyBorder="1" applyAlignment="1">
      <alignment horizontal="center" vertical="center" shrinkToFit="1"/>
    </xf>
    <xf numFmtId="0" fontId="0" fillId="0" borderId="138" xfId="15" applyNumberFormat="1" applyFont="1" applyBorder="1" applyAlignment="1">
      <alignment horizontal="center" vertical="center" shrinkToFit="1"/>
    </xf>
    <xf numFmtId="0" fontId="0" fillId="0" borderId="67" xfId="15" applyNumberFormat="1" applyFont="1" applyBorder="1" applyAlignment="1">
      <alignment horizontal="center" vertical="center" shrinkToFit="1"/>
    </xf>
    <xf numFmtId="0" fontId="0" fillId="0" borderId="68" xfId="15" applyNumberFormat="1" applyFont="1" applyBorder="1" applyAlignment="1">
      <alignment horizontal="center" vertical="center" shrinkToFit="1"/>
    </xf>
    <xf numFmtId="0" fontId="0" fillId="0" borderId="152" xfId="15" applyNumberFormat="1" applyFont="1" applyFill="1" applyBorder="1" applyAlignment="1">
      <alignment horizontal="center" vertical="center"/>
    </xf>
    <xf numFmtId="0" fontId="0" fillId="0" borderId="5" xfId="15" applyNumberFormat="1" applyFont="1" applyFill="1" applyBorder="1" applyAlignment="1">
      <alignment horizontal="center" vertical="center"/>
    </xf>
    <xf numFmtId="0" fontId="0" fillId="0" borderId="61" xfId="15" applyNumberFormat="1" applyFont="1" applyFill="1" applyBorder="1" applyAlignment="1">
      <alignment horizontal="center" vertical="center"/>
    </xf>
    <xf numFmtId="0" fontId="0" fillId="0" borderId="62" xfId="15" applyNumberFormat="1" applyFont="1" applyFill="1" applyBorder="1" applyAlignment="1">
      <alignment horizontal="center" vertical="center"/>
    </xf>
    <xf numFmtId="0" fontId="0" fillId="0" borderId="98" xfId="15" applyNumberFormat="1" applyFont="1" applyFill="1" applyBorder="1" applyAlignment="1">
      <alignment horizontal="center" vertical="center"/>
    </xf>
    <xf numFmtId="0" fontId="0" fillId="0" borderId="93" xfId="15" applyNumberFormat="1" applyFont="1" applyFill="1" applyBorder="1" applyAlignment="1">
      <alignment horizontal="center" vertical="center"/>
    </xf>
    <xf numFmtId="0" fontId="0" fillId="0" borderId="142" xfId="15" applyNumberFormat="1" applyFont="1" applyFill="1" applyBorder="1" applyAlignment="1">
      <alignment horizontal="center" vertical="center"/>
    </xf>
    <xf numFmtId="0" fontId="0" fillId="0" borderId="0" xfId="15" applyNumberFormat="1" applyFont="1" applyFill="1" applyBorder="1" applyAlignment="1">
      <alignment horizontal="center" vertical="center"/>
    </xf>
    <xf numFmtId="0" fontId="0" fillId="0" borderId="65" xfId="15" applyNumberFormat="1" applyFont="1" applyFill="1" applyBorder="1" applyAlignment="1">
      <alignment horizontal="center" vertical="center"/>
    </xf>
    <xf numFmtId="0" fontId="0" fillId="0" borderId="154" xfId="15" applyNumberFormat="1" applyFont="1" applyFill="1" applyBorder="1" applyAlignment="1">
      <alignment horizontal="center" vertical="center"/>
    </xf>
    <xf numFmtId="2" fontId="0" fillId="0" borderId="2" xfId="15" applyNumberFormat="1" applyFont="1" applyBorder="1" applyAlignment="1">
      <alignment horizontal="center" vertical="center"/>
    </xf>
    <xf numFmtId="0" fontId="42" fillId="0" borderId="60" xfId="15" applyNumberFormat="1" applyFont="1" applyBorder="1" applyAlignment="1">
      <alignment vertical="top"/>
    </xf>
    <xf numFmtId="0" fontId="42" fillId="0" borderId="0" xfId="15" applyNumberFormat="1" applyFont="1" applyBorder="1" applyAlignment="1">
      <alignment vertical="top"/>
    </xf>
    <xf numFmtId="0" fontId="42" fillId="0" borderId="65" xfId="15" applyNumberFormat="1" applyFont="1" applyBorder="1" applyAlignment="1">
      <alignment vertical="top"/>
    </xf>
    <xf numFmtId="2" fontId="0" fillId="0" borderId="98" xfId="15" applyNumberFormat="1" applyFont="1" applyBorder="1" applyAlignment="1">
      <alignment horizontal="center" vertical="center"/>
    </xf>
    <xf numFmtId="2" fontId="0" fillId="0" borderId="5" xfId="15" applyNumberFormat="1" applyFont="1" applyBorder="1" applyAlignment="1">
      <alignment horizontal="center" vertical="center"/>
    </xf>
    <xf numFmtId="2" fontId="0" fillId="0" borderId="99" xfId="15" applyNumberFormat="1" applyFont="1" applyBorder="1" applyAlignment="1">
      <alignment horizontal="center" vertical="center"/>
    </xf>
    <xf numFmtId="2" fontId="0" fillId="0" borderId="142" xfId="15" applyNumberFormat="1" applyFont="1" applyBorder="1" applyAlignment="1">
      <alignment horizontal="center" vertical="center"/>
    </xf>
    <xf numFmtId="2" fontId="0" fillId="0" borderId="0" xfId="15" applyNumberFormat="1" applyFont="1" applyBorder="1" applyAlignment="1">
      <alignment horizontal="center" vertical="center"/>
    </xf>
    <xf numFmtId="2" fontId="0" fillId="0" borderId="148" xfId="15" applyNumberFormat="1" applyFont="1" applyBorder="1" applyAlignment="1">
      <alignment horizontal="center" vertical="center"/>
    </xf>
    <xf numFmtId="0" fontId="0" fillId="18" borderId="24" xfId="15" applyNumberFormat="1" applyFont="1" applyFill="1" applyBorder="1" applyAlignment="1">
      <alignment horizontal="center" vertical="center"/>
    </xf>
    <xf numFmtId="0" fontId="0" fillId="18" borderId="66" xfId="15" applyNumberFormat="1" applyFont="1" applyFill="1" applyBorder="1" applyAlignment="1">
      <alignment horizontal="center" vertical="center"/>
    </xf>
    <xf numFmtId="0" fontId="0" fillId="18" borderId="67" xfId="15" applyNumberFormat="1" applyFont="1" applyFill="1" applyBorder="1" applyAlignment="1">
      <alignment horizontal="center" vertical="center"/>
    </xf>
    <xf numFmtId="0" fontId="0" fillId="18" borderId="140" xfId="15" applyNumberFormat="1" applyFont="1" applyFill="1" applyBorder="1" applyAlignment="1">
      <alignment horizontal="center" vertical="center"/>
    </xf>
    <xf numFmtId="187" fontId="0" fillId="0" borderId="23" xfId="15" applyNumberFormat="1" applyFont="1" applyBorder="1" applyAlignment="1">
      <alignment horizontal="center" vertical="center"/>
    </xf>
    <xf numFmtId="187" fontId="0" fillId="0" borderId="0" xfId="15" applyNumberFormat="1" applyFont="1" applyBorder="1" applyAlignment="1">
      <alignment horizontal="center" vertical="center"/>
    </xf>
    <xf numFmtId="187" fontId="0" fillId="0" borderId="148" xfId="15" applyNumberFormat="1" applyFont="1" applyBorder="1" applyAlignment="1">
      <alignment horizontal="center" vertical="center"/>
    </xf>
    <xf numFmtId="187" fontId="0" fillId="0" borderId="139" xfId="15" applyNumberFormat="1" applyFont="1" applyBorder="1" applyAlignment="1">
      <alignment horizontal="center" vertical="center"/>
    </xf>
    <xf numFmtId="187" fontId="0" fillId="0" borderId="67" xfId="15" applyNumberFormat="1" applyFont="1" applyBorder="1" applyAlignment="1">
      <alignment horizontal="center" vertical="center"/>
    </xf>
    <xf numFmtId="187" fontId="0" fillId="0" borderId="170" xfId="15" applyNumberFormat="1" applyFont="1" applyBorder="1" applyAlignment="1">
      <alignment horizontal="center" vertical="center"/>
    </xf>
    <xf numFmtId="187" fontId="0" fillId="0" borderId="65" xfId="15" applyNumberFormat="1" applyFont="1" applyBorder="1" applyAlignment="1">
      <alignment horizontal="center" vertical="center"/>
    </xf>
    <xf numFmtId="187" fontId="0" fillId="0" borderId="68" xfId="15" applyNumberFormat="1" applyFont="1" applyBorder="1" applyAlignment="1">
      <alignment horizontal="center" vertical="center"/>
    </xf>
    <xf numFmtId="0" fontId="42" fillId="0" borderId="60" xfId="15" applyNumberFormat="1" applyFont="1" applyBorder="1" applyAlignment="1">
      <alignment vertical="center"/>
    </xf>
    <xf numFmtId="0" fontId="42" fillId="0" borderId="0" xfId="15" applyNumberFormat="1" applyFont="1" applyBorder="1" applyAlignment="1">
      <alignment vertical="center"/>
    </xf>
    <xf numFmtId="0" fontId="42" fillId="0" borderId="65" xfId="15" applyNumberFormat="1" applyFont="1" applyBorder="1" applyAlignment="1">
      <alignment vertical="center"/>
    </xf>
    <xf numFmtId="0" fontId="0" fillId="18" borderId="98" xfId="15" applyNumberFormat="1" applyFont="1" applyFill="1" applyBorder="1" applyAlignment="1">
      <alignment horizontal="center" vertical="center" wrapText="1"/>
    </xf>
    <xf numFmtId="0" fontId="0" fillId="18" borderId="5" xfId="15" applyNumberFormat="1" applyFont="1" applyFill="1" applyBorder="1" applyAlignment="1">
      <alignment horizontal="center" vertical="center" wrapText="1"/>
    </xf>
    <xf numFmtId="0" fontId="0" fillId="18" borderId="99" xfId="15" applyNumberFormat="1" applyFont="1" applyFill="1" applyBorder="1" applyAlignment="1">
      <alignment horizontal="center" vertical="center" wrapText="1"/>
    </xf>
    <xf numFmtId="0" fontId="0" fillId="18" borderId="142" xfId="15" applyNumberFormat="1" applyFont="1" applyFill="1" applyBorder="1" applyAlignment="1">
      <alignment horizontal="center" vertical="center" wrapText="1"/>
    </xf>
    <xf numFmtId="0" fontId="0" fillId="18" borderId="0" xfId="15" applyNumberFormat="1" applyFont="1" applyFill="1" applyBorder="1" applyAlignment="1">
      <alignment horizontal="center" vertical="center" wrapText="1"/>
    </xf>
    <xf numFmtId="0" fontId="0" fillId="18" borderId="148" xfId="15" applyNumberFormat="1" applyFont="1" applyFill="1" applyBorder="1" applyAlignment="1">
      <alignment horizontal="center" vertical="center" wrapText="1"/>
    </xf>
    <xf numFmtId="0" fontId="0" fillId="18" borderId="93" xfId="15" applyNumberFormat="1" applyFont="1" applyFill="1" applyBorder="1" applyAlignment="1">
      <alignment horizontal="center" vertical="center" wrapText="1"/>
    </xf>
    <xf numFmtId="0" fontId="0" fillId="18" borderId="62" xfId="15" applyNumberFormat="1" applyFont="1" applyFill="1" applyBorder="1" applyAlignment="1">
      <alignment horizontal="center" vertical="center" wrapText="1"/>
    </xf>
    <xf numFmtId="0" fontId="0" fillId="18" borderId="95" xfId="15" applyNumberFormat="1" applyFont="1" applyFill="1" applyBorder="1" applyAlignment="1">
      <alignment horizontal="center" vertical="center" wrapText="1"/>
    </xf>
    <xf numFmtId="0" fontId="15" fillId="9" borderId="171" xfId="15" applyNumberFormat="1" applyFont="1" applyFill="1" applyBorder="1" applyAlignment="1">
      <alignment horizontal="center" vertical="center"/>
    </xf>
    <xf numFmtId="0" fontId="15" fillId="9" borderId="142" xfId="15" applyNumberFormat="1" applyFont="1" applyFill="1" applyBorder="1" applyAlignment="1">
      <alignment horizontal="center" vertical="center"/>
    </xf>
    <xf numFmtId="0" fontId="15" fillId="9" borderId="149" xfId="15" applyNumberFormat="1" applyFont="1" applyFill="1" applyBorder="1" applyAlignment="1">
      <alignment horizontal="center" vertical="center"/>
    </xf>
    <xf numFmtId="0" fontId="15" fillId="9" borderId="93" xfId="15" applyNumberFormat="1" applyFont="1" applyFill="1" applyBorder="1" applyAlignment="1">
      <alignment horizontal="center" vertical="center"/>
    </xf>
    <xf numFmtId="2" fontId="0" fillId="0" borderId="93" xfId="15" applyNumberFormat="1" applyFont="1" applyBorder="1" applyAlignment="1">
      <alignment horizontal="center" vertical="center"/>
    </xf>
    <xf numFmtId="2" fontId="0" fillId="0" borderId="62" xfId="15" applyNumberFormat="1" applyFont="1" applyBorder="1" applyAlignment="1">
      <alignment horizontal="center" vertical="center"/>
    </xf>
    <xf numFmtId="2" fontId="0" fillId="0" borderId="95" xfId="15" applyNumberFormat="1" applyFont="1" applyBorder="1" applyAlignment="1">
      <alignment horizontal="center" vertical="center"/>
    </xf>
    <xf numFmtId="0" fontId="0" fillId="18" borderId="152" xfId="15" applyNumberFormat="1" applyFont="1" applyFill="1" applyBorder="1" applyAlignment="1">
      <alignment horizontal="center" vertical="center" wrapText="1"/>
    </xf>
    <xf numFmtId="0" fontId="0" fillId="18" borderId="28" xfId="15" applyNumberFormat="1" applyFont="1" applyFill="1" applyBorder="1" applyAlignment="1">
      <alignment horizontal="center" vertical="center" wrapText="1"/>
    </xf>
    <xf numFmtId="0" fontId="0" fillId="18" borderId="60" xfId="15" applyNumberFormat="1" applyFont="1" applyFill="1" applyBorder="1" applyAlignment="1">
      <alignment horizontal="center" vertical="center" wrapText="1"/>
    </xf>
    <xf numFmtId="0" fontId="0" fillId="18" borderId="24" xfId="15" applyNumberFormat="1" applyFont="1" applyFill="1" applyBorder="1" applyAlignment="1">
      <alignment horizontal="center" vertical="center" wrapText="1"/>
    </xf>
    <xf numFmtId="0" fontId="0" fillId="0" borderId="152" xfId="15" applyNumberFormat="1" applyFont="1" applyFill="1" applyBorder="1" applyAlignment="1">
      <alignment horizontal="left" vertical="center"/>
    </xf>
    <xf numFmtId="0" fontId="0" fillId="0" borderId="5" xfId="15" applyNumberFormat="1" applyFont="1" applyFill="1" applyBorder="1" applyAlignment="1">
      <alignment horizontal="left" vertical="center"/>
    </xf>
    <xf numFmtId="0" fontId="0" fillId="0" borderId="153" xfId="15" applyNumberFormat="1" applyFont="1" applyFill="1" applyBorder="1" applyAlignment="1">
      <alignment horizontal="left" vertical="center"/>
    </xf>
    <xf numFmtId="0" fontId="0" fillId="0" borderId="60" xfId="15" applyNumberFormat="1" applyFont="1" applyFill="1" applyBorder="1" applyAlignment="1">
      <alignment horizontal="left" vertical="center"/>
    </xf>
    <xf numFmtId="0" fontId="0" fillId="0" borderId="0" xfId="15" applyNumberFormat="1" applyFont="1" applyFill="1" applyBorder="1" applyAlignment="1">
      <alignment horizontal="left" vertical="center"/>
    </xf>
    <xf numFmtId="0" fontId="0" fillId="0" borderId="65" xfId="15" applyNumberFormat="1" applyFont="1" applyFill="1" applyBorder="1" applyAlignment="1">
      <alignment horizontal="left" vertical="center"/>
    </xf>
    <xf numFmtId="3" fontId="0" fillId="0" borderId="2" xfId="15" applyNumberFormat="1" applyFont="1" applyBorder="1" applyAlignment="1">
      <alignment horizontal="center" vertical="center"/>
    </xf>
    <xf numFmtId="3" fontId="0" fillId="0" borderId="161" xfId="15" applyNumberFormat="1" applyFont="1" applyBorder="1" applyAlignment="1">
      <alignment horizontal="center" vertical="center"/>
    </xf>
    <xf numFmtId="0" fontId="0" fillId="18" borderId="142" xfId="15" applyNumberFormat="1" applyFont="1" applyFill="1" applyBorder="1" applyAlignment="1">
      <alignment horizontal="center" vertical="center"/>
    </xf>
    <xf numFmtId="0" fontId="0" fillId="18" borderId="148" xfId="15" applyNumberFormat="1" applyFont="1" applyFill="1" applyBorder="1" applyAlignment="1">
      <alignment horizontal="center" vertical="center"/>
    </xf>
    <xf numFmtId="0" fontId="0" fillId="18" borderId="93" xfId="15" applyNumberFormat="1" applyFont="1" applyFill="1" applyBorder="1" applyAlignment="1">
      <alignment horizontal="center" vertical="center"/>
    </xf>
    <xf numFmtId="0" fontId="0" fillId="18" borderId="95" xfId="15" applyNumberFormat="1" applyFont="1" applyFill="1" applyBorder="1" applyAlignment="1">
      <alignment horizontal="center" vertical="center"/>
    </xf>
    <xf numFmtId="2" fontId="0" fillId="0" borderId="65" xfId="15" applyNumberFormat="1" applyFont="1" applyBorder="1" applyAlignment="1">
      <alignment horizontal="center" vertical="center"/>
    </xf>
    <xf numFmtId="2" fontId="0" fillId="0" borderId="154" xfId="15" applyNumberFormat="1" applyFont="1" applyBorder="1" applyAlignment="1">
      <alignment horizontal="center" vertical="center"/>
    </xf>
    <xf numFmtId="0" fontId="0" fillId="18" borderId="98" xfId="15" applyNumberFormat="1" applyFont="1" applyFill="1" applyBorder="1" applyAlignment="1">
      <alignment horizontal="center" vertical="center"/>
    </xf>
    <xf numFmtId="0" fontId="0" fillId="18" borderId="99" xfId="15" applyNumberFormat="1" applyFont="1" applyFill="1" applyBorder="1" applyAlignment="1">
      <alignment horizontal="center" vertical="center"/>
    </xf>
    <xf numFmtId="2" fontId="0" fillId="0" borderId="153" xfId="15" applyNumberFormat="1" applyFont="1" applyBorder="1" applyAlignment="1">
      <alignment horizontal="center" vertical="center"/>
    </xf>
    <xf numFmtId="0" fontId="46" fillId="18" borderId="152" xfId="15" applyNumberFormat="1" applyFont="1" applyFill="1" applyBorder="1" applyAlignment="1">
      <alignment horizontal="center" vertical="center" wrapText="1"/>
    </xf>
    <xf numFmtId="0" fontId="46" fillId="18" borderId="5" xfId="15" applyNumberFormat="1" applyFont="1" applyFill="1" applyBorder="1" applyAlignment="1">
      <alignment horizontal="center" vertical="center" wrapText="1"/>
    </xf>
    <xf numFmtId="0" fontId="46" fillId="18" borderId="99" xfId="15" applyNumberFormat="1" applyFont="1" applyFill="1" applyBorder="1" applyAlignment="1">
      <alignment horizontal="center" vertical="center" wrapText="1"/>
    </xf>
    <xf numFmtId="0" fontId="46" fillId="18" borderId="60" xfId="15" applyNumberFormat="1" applyFont="1" applyFill="1" applyBorder="1" applyAlignment="1">
      <alignment horizontal="center" vertical="center" wrapText="1"/>
    </xf>
    <xf numFmtId="0" fontId="46" fillId="18" borderId="0" xfId="15" applyNumberFormat="1" applyFont="1" applyFill="1" applyBorder="1" applyAlignment="1">
      <alignment horizontal="center" vertical="center" wrapText="1"/>
    </xf>
    <xf numFmtId="0" fontId="46" fillId="18" borderId="148" xfId="15" applyNumberFormat="1" applyFont="1" applyFill="1" applyBorder="1" applyAlignment="1">
      <alignment horizontal="center" vertical="center" wrapText="1"/>
    </xf>
    <xf numFmtId="0" fontId="46" fillId="18" borderId="61" xfId="15" applyNumberFormat="1" applyFont="1" applyFill="1" applyBorder="1" applyAlignment="1">
      <alignment horizontal="center" vertical="center" wrapText="1"/>
    </xf>
    <xf numFmtId="0" fontId="46" fillId="18" borderId="62" xfId="15" applyNumberFormat="1" applyFont="1" applyFill="1" applyBorder="1" applyAlignment="1">
      <alignment horizontal="center" vertical="center" wrapText="1"/>
    </xf>
    <xf numFmtId="0" fontId="46" fillId="18" borderId="95" xfId="15" applyNumberFormat="1" applyFont="1" applyFill="1" applyBorder="1" applyAlignment="1">
      <alignment horizontal="center" vertical="center" wrapText="1"/>
    </xf>
    <xf numFmtId="0" fontId="0" fillId="18" borderId="61" xfId="15" applyNumberFormat="1" applyFont="1" applyFill="1" applyBorder="1" applyAlignment="1">
      <alignment horizontal="center" vertical="center" wrapText="1"/>
    </xf>
    <xf numFmtId="0" fontId="0" fillId="18" borderId="63" xfId="15" applyNumberFormat="1" applyFont="1" applyFill="1" applyBorder="1" applyAlignment="1">
      <alignment horizontal="center" vertical="center" wrapText="1"/>
    </xf>
    <xf numFmtId="187" fontId="0" fillId="0" borderId="142" xfId="15" applyNumberFormat="1" applyFont="1" applyBorder="1" applyAlignment="1">
      <alignment horizontal="center" vertical="center"/>
    </xf>
    <xf numFmtId="187" fontId="0" fillId="0" borderId="24" xfId="15" applyNumberFormat="1" applyFont="1" applyBorder="1" applyAlignment="1">
      <alignment horizontal="center" vertical="center"/>
    </xf>
    <xf numFmtId="187" fontId="0" fillId="0" borderId="172" xfId="15" applyNumberFormat="1" applyFont="1" applyBorder="1" applyAlignment="1">
      <alignment horizontal="center" vertical="center"/>
    </xf>
    <xf numFmtId="187" fontId="0" fillId="0" borderId="140" xfId="15" applyNumberFormat="1" applyFont="1" applyBorder="1" applyAlignment="1">
      <alignment horizontal="center" vertical="center"/>
    </xf>
    <xf numFmtId="3" fontId="0" fillId="0" borderId="98" xfId="15" applyNumberFormat="1" applyFont="1" applyBorder="1" applyAlignment="1">
      <alignment horizontal="center" vertical="center"/>
    </xf>
    <xf numFmtId="3" fontId="0" fillId="0" borderId="5" xfId="15" applyNumberFormat="1" applyFont="1" applyBorder="1" applyAlignment="1">
      <alignment horizontal="center" vertical="center"/>
    </xf>
    <xf numFmtId="3" fontId="0" fillId="0" borderId="153" xfId="15" applyNumberFormat="1" applyFont="1" applyBorder="1" applyAlignment="1">
      <alignment horizontal="center" vertical="center"/>
    </xf>
    <xf numFmtId="3" fontId="0" fillId="0" borderId="93" xfId="15" applyNumberFormat="1" applyFont="1" applyBorder="1" applyAlignment="1">
      <alignment horizontal="center" vertical="center"/>
    </xf>
    <xf numFmtId="3" fontId="0" fillId="0" borderId="62" xfId="15" applyNumberFormat="1" applyFont="1" applyBorder="1" applyAlignment="1">
      <alignment horizontal="center" vertical="center"/>
    </xf>
    <xf numFmtId="3" fontId="0" fillId="0" borderId="154" xfId="15" applyNumberFormat="1" applyFont="1" applyBorder="1" applyAlignment="1">
      <alignment horizontal="center" vertical="center"/>
    </xf>
    <xf numFmtId="0" fontId="0" fillId="0" borderId="40" xfId="15" applyNumberFormat="1" applyFont="1" applyBorder="1" applyAlignment="1">
      <alignment horizontal="center" vertical="center"/>
    </xf>
    <xf numFmtId="0" fontId="0" fillId="0" borderId="10" xfId="15" applyNumberFormat="1" applyFont="1" applyBorder="1" applyAlignment="1">
      <alignment horizontal="center" vertical="center"/>
    </xf>
    <xf numFmtId="0" fontId="0" fillId="0" borderId="1" xfId="15" applyNumberFormat="1" applyFont="1" applyBorder="1" applyAlignment="1">
      <alignment horizontal="center" vertical="center"/>
    </xf>
    <xf numFmtId="0" fontId="0" fillId="0" borderId="99" xfId="15" applyNumberFormat="1" applyFont="1" applyBorder="1" applyAlignment="1">
      <alignment horizontal="center" vertical="center"/>
    </xf>
    <xf numFmtId="0" fontId="0" fillId="0" borderId="148" xfId="15" applyNumberFormat="1" applyFont="1" applyBorder="1" applyAlignment="1">
      <alignment horizontal="center" vertical="center"/>
    </xf>
    <xf numFmtId="0" fontId="0" fillId="0" borderId="93" xfId="15" applyNumberFormat="1" applyFont="1" applyBorder="1" applyAlignment="1">
      <alignment horizontal="center" vertical="center"/>
    </xf>
    <xf numFmtId="0" fontId="0" fillId="0" borderId="62" xfId="15" applyNumberFormat="1" applyFont="1" applyBorder="1" applyAlignment="1">
      <alignment horizontal="center" vertical="center"/>
    </xf>
    <xf numFmtId="0" fontId="0" fillId="0" borderId="95" xfId="15" applyNumberFormat="1" applyFont="1" applyBorder="1" applyAlignment="1">
      <alignment horizontal="center" vertical="center"/>
    </xf>
    <xf numFmtId="0" fontId="0" fillId="0" borderId="154" xfId="15" applyNumberFormat="1" applyFont="1" applyBorder="1" applyAlignment="1">
      <alignment horizontal="center" vertical="center"/>
    </xf>
    <xf numFmtId="0" fontId="46" fillId="0" borderId="152" xfId="15" applyNumberFormat="1" applyFont="1" applyBorder="1" applyAlignment="1">
      <alignment horizontal="center" vertical="center"/>
    </xf>
    <xf numFmtId="0" fontId="46" fillId="0" borderId="5" xfId="15" applyNumberFormat="1" applyFont="1" applyBorder="1" applyAlignment="1">
      <alignment horizontal="center" vertical="center"/>
    </xf>
    <xf numFmtId="0" fontId="46" fillId="0" borderId="99" xfId="15" applyNumberFormat="1" applyFont="1" applyBorder="1" applyAlignment="1">
      <alignment horizontal="center" vertical="center"/>
    </xf>
    <xf numFmtId="0" fontId="46" fillId="0" borderId="60" xfId="15" applyNumberFormat="1" applyFont="1" applyBorder="1" applyAlignment="1">
      <alignment horizontal="center" vertical="center"/>
    </xf>
    <xf numFmtId="0" fontId="46" fillId="0" borderId="0" xfId="15" applyNumberFormat="1" applyFont="1" applyBorder="1" applyAlignment="1">
      <alignment horizontal="center" vertical="center"/>
    </xf>
    <xf numFmtId="0" fontId="46" fillId="0" borderId="148" xfId="15" applyNumberFormat="1" applyFont="1" applyBorder="1" applyAlignment="1">
      <alignment horizontal="center" vertical="center"/>
    </xf>
    <xf numFmtId="0" fontId="46" fillId="0" borderId="61" xfId="15" applyNumberFormat="1" applyFont="1" applyBorder="1" applyAlignment="1">
      <alignment horizontal="center" vertical="center"/>
    </xf>
    <xf numFmtId="0" fontId="46" fillId="0" borderId="62" xfId="15" applyNumberFormat="1" applyFont="1" applyBorder="1" applyAlignment="1">
      <alignment horizontal="center" vertical="center"/>
    </xf>
    <xf numFmtId="0" fontId="46" fillId="0" borderId="95" xfId="15" applyNumberFormat="1" applyFont="1" applyBorder="1" applyAlignment="1">
      <alignment horizontal="center" vertical="center"/>
    </xf>
    <xf numFmtId="0" fontId="0" fillId="18" borderId="0" xfId="15" applyNumberFormat="1" applyFont="1" applyFill="1" applyBorder="1" applyAlignment="1">
      <alignment horizontal="center" vertical="center" shrinkToFit="1"/>
    </xf>
    <xf numFmtId="0" fontId="0" fillId="18" borderId="148" xfId="15" applyNumberFormat="1" applyFont="1" applyFill="1" applyBorder="1" applyAlignment="1">
      <alignment horizontal="center" vertical="center" shrinkToFit="1"/>
    </xf>
    <xf numFmtId="0" fontId="0" fillId="9" borderId="173" xfId="15" applyNumberFormat="1" applyFont="1" applyFill="1" applyBorder="1" applyAlignment="1">
      <alignment horizontal="center" vertical="center" wrapText="1"/>
    </xf>
    <xf numFmtId="0" fontId="0" fillId="9" borderId="174" xfId="15" applyNumberFormat="1" applyFont="1" applyFill="1" applyBorder="1" applyAlignment="1">
      <alignment horizontal="center" vertical="center" wrapText="1"/>
    </xf>
    <xf numFmtId="0" fontId="0" fillId="9" borderId="135" xfId="15" applyNumberFormat="1" applyFont="1" applyFill="1" applyBorder="1" applyAlignment="1">
      <alignment horizontal="center" vertical="center" wrapText="1"/>
    </xf>
    <xf numFmtId="0" fontId="0" fillId="9" borderId="175" xfId="15" applyNumberFormat="1" applyFont="1" applyFill="1" applyBorder="1" applyAlignment="1">
      <alignment horizontal="center" vertical="center" wrapText="1"/>
    </xf>
    <xf numFmtId="0" fontId="0" fillId="9" borderId="176" xfId="15" applyNumberFormat="1" applyFont="1" applyFill="1" applyBorder="1" applyAlignment="1">
      <alignment horizontal="center" vertical="center" wrapText="1"/>
    </xf>
    <xf numFmtId="0" fontId="0" fillId="9" borderId="177" xfId="15" applyNumberFormat="1" applyFont="1" applyFill="1" applyBorder="1" applyAlignment="1">
      <alignment horizontal="center" vertical="center" wrapText="1"/>
    </xf>
    <xf numFmtId="0" fontId="0" fillId="9" borderId="5" xfId="15" applyNumberFormat="1" applyFont="1" applyFill="1" applyBorder="1" applyAlignment="1">
      <alignment horizontal="center" vertical="center"/>
    </xf>
    <xf numFmtId="0" fontId="0" fillId="9" borderId="153" xfId="15" applyNumberFormat="1" applyFont="1" applyFill="1" applyBorder="1" applyAlignment="1">
      <alignment horizontal="center" vertical="center"/>
    </xf>
    <xf numFmtId="0" fontId="0" fillId="9" borderId="0" xfId="15" applyNumberFormat="1" applyFont="1" applyFill="1" applyBorder="1" applyAlignment="1">
      <alignment horizontal="center" vertical="center"/>
    </xf>
    <xf numFmtId="0" fontId="0" fillId="9" borderId="65" xfId="15" applyNumberFormat="1" applyFont="1" applyFill="1" applyBorder="1" applyAlignment="1">
      <alignment horizontal="center" vertical="center"/>
    </xf>
    <xf numFmtId="0" fontId="0" fillId="9" borderId="62" xfId="15" applyNumberFormat="1" applyFont="1" applyFill="1" applyBorder="1" applyAlignment="1">
      <alignment horizontal="center" vertical="center"/>
    </xf>
    <xf numFmtId="0" fontId="0" fillId="9" borderId="154" xfId="15" applyNumberFormat="1" applyFont="1" applyFill="1" applyBorder="1" applyAlignment="1">
      <alignment horizontal="center" vertical="center"/>
    </xf>
    <xf numFmtId="0" fontId="0" fillId="9" borderId="152" xfId="15" applyNumberFormat="1" applyFont="1" applyFill="1" applyBorder="1" applyAlignment="1">
      <alignment horizontal="center" vertical="center"/>
    </xf>
    <xf numFmtId="0" fontId="0" fillId="9" borderId="99" xfId="15" applyNumberFormat="1" applyFont="1" applyFill="1" applyBorder="1" applyAlignment="1">
      <alignment horizontal="center" vertical="center"/>
    </xf>
    <xf numFmtId="0" fontId="0" fillId="9" borderId="60" xfId="15" applyNumberFormat="1" applyFont="1" applyFill="1" applyBorder="1" applyAlignment="1">
      <alignment horizontal="center" vertical="center"/>
    </xf>
    <xf numFmtId="0" fontId="0" fillId="9" borderId="148" xfId="15" applyNumberFormat="1" applyFont="1" applyFill="1" applyBorder="1" applyAlignment="1">
      <alignment horizontal="center" vertical="center"/>
    </xf>
    <xf numFmtId="0" fontId="0" fillId="9" borderId="61" xfId="15" applyNumberFormat="1" applyFont="1" applyFill="1" applyBorder="1" applyAlignment="1">
      <alignment horizontal="center" vertical="center"/>
    </xf>
    <xf numFmtId="0" fontId="0" fillId="9" borderId="95" xfId="15" applyNumberFormat="1" applyFont="1" applyFill="1" applyBorder="1" applyAlignment="1">
      <alignment horizontal="center" vertical="center"/>
    </xf>
    <xf numFmtId="0" fontId="0" fillId="9" borderId="98" xfId="15" applyNumberFormat="1" applyFont="1" applyFill="1" applyBorder="1" applyAlignment="1">
      <alignment horizontal="center" vertical="center"/>
    </xf>
    <xf numFmtId="0" fontId="0" fillId="9" borderId="142" xfId="15" applyNumberFormat="1" applyFont="1" applyFill="1" applyBorder="1" applyAlignment="1">
      <alignment horizontal="center" vertical="center"/>
    </xf>
    <xf numFmtId="0" fontId="0" fillId="9" borderId="93" xfId="15" applyNumberFormat="1" applyFont="1" applyFill="1" applyBorder="1" applyAlignment="1">
      <alignment horizontal="center" vertical="center"/>
    </xf>
    <xf numFmtId="0" fontId="0" fillId="9" borderId="24" xfId="15" applyNumberFormat="1" applyFont="1" applyFill="1" applyBorder="1" applyAlignment="1">
      <alignment horizontal="center" vertical="center"/>
    </xf>
    <xf numFmtId="0" fontId="0" fillId="9" borderId="27" xfId="15" applyNumberFormat="1" applyFont="1" applyFill="1" applyBorder="1" applyAlignment="1">
      <alignment horizontal="center" vertical="center" wrapText="1"/>
    </xf>
    <xf numFmtId="0" fontId="0" fillId="9" borderId="5" xfId="15" applyNumberFormat="1" applyFont="1" applyFill="1" applyBorder="1" applyAlignment="1">
      <alignment horizontal="center" vertical="center" wrapText="1"/>
    </xf>
    <xf numFmtId="0" fontId="0" fillId="9" borderId="99" xfId="15" applyNumberFormat="1" applyFont="1" applyFill="1" applyBorder="1" applyAlignment="1">
      <alignment horizontal="center" vertical="center" wrapText="1"/>
    </xf>
    <xf numFmtId="0" fontId="0" fillId="9" borderId="23" xfId="15" applyNumberFormat="1" applyFont="1" applyFill="1" applyBorder="1" applyAlignment="1">
      <alignment horizontal="center" vertical="center" wrapText="1"/>
    </xf>
    <xf numFmtId="0" fontId="0" fillId="9" borderId="0" xfId="15" applyNumberFormat="1" applyFont="1" applyFill="1" applyBorder="1" applyAlignment="1">
      <alignment horizontal="center" vertical="center" wrapText="1"/>
    </xf>
    <xf numFmtId="0" fontId="0" fillId="9" borderId="148" xfId="15" applyNumberFormat="1" applyFont="1" applyFill="1" applyBorder="1" applyAlignment="1">
      <alignment horizontal="center" vertical="center" wrapText="1"/>
    </xf>
    <xf numFmtId="0" fontId="0" fillId="9" borderId="64" xfId="15" applyNumberFormat="1" applyFont="1" applyFill="1" applyBorder="1" applyAlignment="1">
      <alignment horizontal="center" vertical="center" wrapText="1"/>
    </xf>
    <xf numFmtId="0" fontId="0" fillId="9" borderId="62" xfId="15" applyNumberFormat="1" applyFont="1" applyFill="1" applyBorder="1" applyAlignment="1">
      <alignment horizontal="center" vertical="center" wrapText="1"/>
    </xf>
    <xf numFmtId="0" fontId="0" fillId="9" borderId="95" xfId="15" applyNumberFormat="1" applyFont="1" applyFill="1" applyBorder="1" applyAlignment="1">
      <alignment horizontal="center" vertical="center" wrapText="1"/>
    </xf>
    <xf numFmtId="0" fontId="0" fillId="9" borderId="28" xfId="15" applyNumberFormat="1" applyFont="1" applyFill="1" applyBorder="1" applyAlignment="1">
      <alignment horizontal="center" vertical="center" wrapText="1"/>
    </xf>
    <xf numFmtId="0" fontId="0" fillId="9" borderId="24" xfId="15" applyNumberFormat="1" applyFont="1" applyFill="1" applyBorder="1" applyAlignment="1">
      <alignment horizontal="center" vertical="center" wrapText="1"/>
    </xf>
    <xf numFmtId="0" fontId="0" fillId="9" borderId="63" xfId="15" applyNumberFormat="1" applyFont="1" applyFill="1" applyBorder="1" applyAlignment="1">
      <alignment horizontal="center" vertical="center" wrapText="1"/>
    </xf>
    <xf numFmtId="0" fontId="0" fillId="9" borderId="134" xfId="15" applyNumberFormat="1" applyFont="1" applyFill="1" applyBorder="1" applyAlignment="1">
      <alignment horizontal="center" vertical="center"/>
    </xf>
    <xf numFmtId="0" fontId="0" fillId="9" borderId="135" xfId="15" applyNumberFormat="1" applyFont="1" applyFill="1" applyBorder="1" applyAlignment="1">
      <alignment horizontal="center" vertical="center"/>
    </xf>
    <xf numFmtId="0" fontId="0" fillId="9" borderId="23" xfId="15" applyNumberFormat="1" applyFont="1" applyFill="1" applyBorder="1" applyAlignment="1">
      <alignment horizontal="center" vertical="center"/>
    </xf>
    <xf numFmtId="0" fontId="0" fillId="9" borderId="27" xfId="15" applyNumberFormat="1" applyFont="1" applyFill="1" applyBorder="1" applyAlignment="1">
      <alignment horizontal="center" vertical="center"/>
    </xf>
    <xf numFmtId="0" fontId="0" fillId="9" borderId="28" xfId="15" applyNumberFormat="1" applyFont="1" applyFill="1" applyBorder="1" applyAlignment="1">
      <alignment horizontal="center" vertical="center"/>
    </xf>
    <xf numFmtId="0" fontId="0" fillId="9" borderId="64" xfId="15" applyNumberFormat="1" applyFont="1" applyFill="1" applyBorder="1" applyAlignment="1">
      <alignment horizontal="center" vertical="center"/>
    </xf>
    <xf numFmtId="0" fontId="0" fillId="9" borderId="63" xfId="15" applyNumberFormat="1" applyFont="1" applyFill="1" applyBorder="1" applyAlignment="1">
      <alignment horizontal="center" vertical="center"/>
    </xf>
    <xf numFmtId="0" fontId="0" fillId="9" borderId="173" xfId="15" applyNumberFormat="1" applyFont="1" applyFill="1" applyBorder="1" applyAlignment="1">
      <alignment horizontal="center" vertical="center"/>
    </xf>
    <xf numFmtId="0" fontId="0" fillId="9" borderId="176" xfId="15" applyNumberFormat="1" applyFont="1" applyFill="1" applyBorder="1" applyAlignment="1">
      <alignment horizontal="center" vertical="center"/>
    </xf>
    <xf numFmtId="0" fontId="47" fillId="0" borderId="0" xfId="15" applyNumberFormat="1" applyFont="1" applyBorder="1" applyAlignment="1">
      <alignment horizontal="left" shrinkToFit="1"/>
    </xf>
    <xf numFmtId="0" fontId="48" fillId="0" borderId="67" xfId="15" applyNumberFormat="1" applyFont="1" applyFill="1" applyBorder="1" applyAlignment="1">
      <alignment horizontal="center" vertical="center" wrapText="1"/>
    </xf>
    <xf numFmtId="0" fontId="48" fillId="0" borderId="67" xfId="15" applyNumberFormat="1" applyFont="1" applyFill="1" applyBorder="1" applyAlignment="1">
      <alignment horizontal="center" vertical="center"/>
    </xf>
    <xf numFmtId="0" fontId="15" fillId="9" borderId="59" xfId="15" applyNumberFormat="1" applyFont="1" applyFill="1" applyBorder="1" applyAlignment="1">
      <alignment horizontal="center" vertical="center"/>
    </xf>
    <xf numFmtId="0" fontId="15" fillId="9" borderId="58" xfId="15" applyNumberFormat="1" applyFont="1" applyFill="1" applyBorder="1" applyAlignment="1">
      <alignment horizontal="center" vertical="center"/>
    </xf>
    <xf numFmtId="0" fontId="15" fillId="9" borderId="23" xfId="15" applyNumberFormat="1" applyFont="1" applyFill="1" applyBorder="1" applyAlignment="1">
      <alignment horizontal="center" vertical="center"/>
    </xf>
    <xf numFmtId="0" fontId="15" fillId="9" borderId="24" xfId="15" applyNumberFormat="1" applyFont="1" applyFill="1" applyBorder="1" applyAlignment="1">
      <alignment horizontal="center" vertical="center"/>
    </xf>
    <xf numFmtId="0" fontId="15" fillId="9" borderId="133" xfId="15" applyNumberFormat="1" applyFont="1" applyFill="1" applyBorder="1" applyAlignment="1">
      <alignment horizontal="center" vertical="center"/>
    </xf>
    <xf numFmtId="0" fontId="15" fillId="9" borderId="135" xfId="15" applyNumberFormat="1" applyFont="1" applyFill="1" applyBorder="1" applyAlignment="1">
      <alignment horizontal="center" vertical="center"/>
    </xf>
    <xf numFmtId="0" fontId="15" fillId="9" borderId="133" xfId="15" applyNumberFormat="1" applyFont="1" applyFill="1" applyBorder="1" applyAlignment="1">
      <alignment horizontal="center" vertical="center" shrinkToFit="1"/>
    </xf>
    <xf numFmtId="0" fontId="15" fillId="9" borderId="178" xfId="15" applyNumberFormat="1" applyFont="1" applyFill="1" applyBorder="1" applyAlignment="1">
      <alignment horizontal="center" vertical="center" shrinkToFit="1"/>
    </xf>
    <xf numFmtId="0" fontId="15" fillId="9" borderId="135" xfId="15" applyNumberFormat="1" applyFont="1" applyFill="1" applyBorder="1" applyAlignment="1">
      <alignment horizontal="center" vertical="center" shrinkToFit="1"/>
    </xf>
    <xf numFmtId="0" fontId="15" fillId="9" borderId="175" xfId="15" applyNumberFormat="1" applyFont="1" applyFill="1" applyBorder="1" applyAlignment="1">
      <alignment horizontal="center" vertical="center" shrinkToFit="1"/>
    </xf>
    <xf numFmtId="0" fontId="0" fillId="9" borderId="162" xfId="15" applyNumberFormat="1" applyFont="1" applyFill="1" applyBorder="1" applyAlignment="1">
      <alignment horizontal="center" vertical="center"/>
    </xf>
    <xf numFmtId="0" fontId="0" fillId="9" borderId="40" xfId="15" applyNumberFormat="1" applyFont="1" applyFill="1" applyBorder="1" applyAlignment="1">
      <alignment horizontal="center" vertical="center"/>
    </xf>
    <xf numFmtId="0" fontId="0" fillId="9" borderId="163" xfId="15" applyNumberFormat="1" applyFont="1" applyFill="1" applyBorder="1" applyAlignment="1">
      <alignment horizontal="center" vertical="center"/>
    </xf>
    <xf numFmtId="0" fontId="0" fillId="9" borderId="10" xfId="15" applyNumberFormat="1" applyFont="1" applyFill="1" applyBorder="1" applyAlignment="1">
      <alignment horizontal="center" vertical="center"/>
    </xf>
    <xf numFmtId="0" fontId="0" fillId="9" borderId="164" xfId="15" applyNumberFormat="1" applyFont="1" applyFill="1" applyBorder="1" applyAlignment="1">
      <alignment horizontal="center" vertical="center"/>
    </xf>
    <xf numFmtId="0" fontId="0" fillId="9" borderId="1" xfId="15" applyNumberFormat="1" applyFont="1" applyFill="1" applyBorder="1" applyAlignment="1">
      <alignment horizontal="center" vertical="center"/>
    </xf>
    <xf numFmtId="180" fontId="5" fillId="0" borderId="27" xfId="3" applyNumberFormat="1" applyFont="1" applyBorder="1" applyAlignment="1">
      <alignment horizontal="center" vertical="center" wrapText="1"/>
    </xf>
    <xf numFmtId="180" fontId="5" fillId="0" borderId="104" xfId="3" applyNumberFormat="1" applyFont="1" applyBorder="1" applyAlignment="1">
      <alignment horizontal="center" vertical="center" wrapText="1"/>
    </xf>
    <xf numFmtId="180" fontId="5" fillId="0" borderId="23" xfId="3" applyNumberFormat="1" applyFont="1" applyBorder="1" applyAlignment="1">
      <alignment horizontal="center" vertical="center" wrapText="1"/>
    </xf>
    <xf numFmtId="180" fontId="5" fillId="0" borderId="179" xfId="3" applyNumberFormat="1" applyFont="1" applyBorder="1" applyAlignment="1">
      <alignment horizontal="center" vertical="center" wrapText="1"/>
    </xf>
    <xf numFmtId="180" fontId="5" fillId="0" borderId="64" xfId="3" applyNumberFormat="1" applyFont="1" applyBorder="1" applyAlignment="1">
      <alignment horizontal="center" vertical="center" wrapText="1"/>
    </xf>
    <xf numFmtId="180" fontId="5" fillId="0" borderId="180" xfId="3" applyNumberFormat="1" applyFont="1" applyBorder="1" applyAlignment="1">
      <alignment horizontal="center" vertical="center" wrapText="1"/>
    </xf>
    <xf numFmtId="180" fontId="5" fillId="0" borderId="117" xfId="3" applyNumberFormat="1" applyFont="1" applyBorder="1" applyAlignment="1">
      <alignment horizontal="left" vertical="center" wrapText="1"/>
    </xf>
    <xf numFmtId="0" fontId="16" fillId="0" borderId="100" xfId="3" applyNumberFormat="1" applyFont="1" applyBorder="1" applyAlignment="1">
      <alignment vertical="center" wrapText="1"/>
    </xf>
    <xf numFmtId="0" fontId="16" fillId="0" borderId="181" xfId="3" applyNumberFormat="1" applyFont="1" applyBorder="1" applyAlignment="1">
      <alignment vertical="center" wrapText="1"/>
    </xf>
    <xf numFmtId="180" fontId="5" fillId="0" borderId="122" xfId="3" applyNumberFormat="1" applyFont="1" applyBorder="1" applyAlignment="1">
      <alignment horizontal="left" vertical="center" wrapText="1"/>
    </xf>
    <xf numFmtId="180" fontId="5" fillId="0" borderId="125" xfId="3" applyNumberFormat="1" applyFont="1" applyBorder="1" applyAlignment="1">
      <alignment horizontal="left" vertical="center" wrapText="1"/>
    </xf>
    <xf numFmtId="180" fontId="5" fillId="0" borderId="124" xfId="3" applyNumberFormat="1" applyFont="1" applyBorder="1" applyAlignment="1">
      <alignment horizontal="left" vertical="center" wrapText="1"/>
    </xf>
    <xf numFmtId="180" fontId="5" fillId="0" borderId="119" xfId="3" applyNumberFormat="1" applyFont="1" applyBorder="1" applyAlignment="1">
      <alignment horizontal="left" vertical="center" wrapText="1"/>
    </xf>
    <xf numFmtId="180" fontId="5" fillId="0" borderId="111" xfId="3" applyNumberFormat="1" applyFont="1" applyBorder="1" applyAlignment="1">
      <alignment horizontal="left" vertical="center" wrapText="1"/>
    </xf>
    <xf numFmtId="180" fontId="5" fillId="0" borderId="25" xfId="3" applyNumberFormat="1" applyFont="1" applyBorder="1" applyAlignment="1">
      <alignment horizontal="left" vertical="center" wrapText="1"/>
    </xf>
    <xf numFmtId="180" fontId="5" fillId="0" borderId="108" xfId="3" applyNumberFormat="1" applyFont="1" applyBorder="1" applyAlignment="1">
      <alignment horizontal="left" vertical="center" wrapText="1"/>
    </xf>
    <xf numFmtId="180" fontId="5" fillId="0" borderId="26" xfId="3" applyNumberFormat="1" applyFont="1" applyBorder="1" applyAlignment="1">
      <alignment horizontal="left" vertical="center" wrapText="1"/>
    </xf>
    <xf numFmtId="180" fontId="5" fillId="0" borderId="106" xfId="3" applyNumberFormat="1" applyFont="1" applyBorder="1" applyAlignment="1">
      <alignment horizontal="left" vertical="center" wrapText="1"/>
    </xf>
    <xf numFmtId="180" fontId="5" fillId="0" borderId="27" xfId="7" applyNumberFormat="1" applyFont="1" applyBorder="1" applyAlignment="1">
      <alignment horizontal="center" vertical="center" wrapText="1"/>
    </xf>
    <xf numFmtId="180" fontId="5" fillId="0" borderId="104" xfId="7" applyNumberFormat="1" applyFont="1" applyBorder="1" applyAlignment="1">
      <alignment horizontal="center" vertical="center" wrapText="1"/>
    </xf>
    <xf numFmtId="180" fontId="5" fillId="0" borderId="23" xfId="7" applyNumberFormat="1" applyFont="1" applyBorder="1" applyAlignment="1">
      <alignment horizontal="center" vertical="center" wrapText="1"/>
    </xf>
    <xf numFmtId="180" fontId="5" fillId="0" borderId="179" xfId="7" applyNumberFormat="1" applyFont="1" applyBorder="1" applyAlignment="1">
      <alignment horizontal="center" vertical="center" wrapText="1"/>
    </xf>
    <xf numFmtId="180" fontId="5" fillId="0" borderId="64" xfId="7" applyNumberFormat="1" applyFont="1" applyBorder="1" applyAlignment="1">
      <alignment horizontal="center" vertical="center" wrapText="1"/>
    </xf>
    <xf numFmtId="180" fontId="5" fillId="0" borderId="180" xfId="7" applyNumberFormat="1" applyFont="1" applyBorder="1" applyAlignment="1">
      <alignment horizontal="center" vertical="center" wrapText="1"/>
    </xf>
    <xf numFmtId="180" fontId="5" fillId="0" borderId="108" xfId="7" applyNumberFormat="1" applyFont="1" applyBorder="1" applyAlignment="1">
      <alignment horizontal="left" vertical="center" wrapText="1"/>
    </xf>
    <xf numFmtId="180" fontId="5" fillId="0" borderId="26" xfId="7" applyNumberFormat="1" applyFont="1" applyBorder="1" applyAlignment="1">
      <alignment horizontal="left" vertical="center" wrapText="1"/>
    </xf>
    <xf numFmtId="180" fontId="5" fillId="0" borderId="106" xfId="7" applyNumberFormat="1" applyFont="1" applyBorder="1" applyAlignment="1">
      <alignment horizontal="left" vertical="center" wrapText="1"/>
    </xf>
    <xf numFmtId="180" fontId="5" fillId="0" borderId="122" xfId="7" applyNumberFormat="1" applyFont="1" applyBorder="1" applyAlignment="1">
      <alignment horizontal="left" vertical="center" wrapText="1"/>
    </xf>
    <xf numFmtId="180" fontId="5" fillId="0" borderId="125" xfId="7" applyNumberFormat="1" applyFont="1" applyBorder="1" applyAlignment="1">
      <alignment horizontal="left" vertical="center" wrapText="1"/>
    </xf>
    <xf numFmtId="180" fontId="5" fillId="0" borderId="124" xfId="7" applyNumberFormat="1" applyFont="1" applyBorder="1" applyAlignment="1">
      <alignment horizontal="left" vertical="center" wrapText="1"/>
    </xf>
    <xf numFmtId="180" fontId="5" fillId="0" borderId="119" xfId="7" applyNumberFormat="1" applyFont="1" applyBorder="1" applyAlignment="1">
      <alignment horizontal="left" vertical="center" wrapText="1"/>
    </xf>
    <xf numFmtId="180" fontId="5" fillId="0" borderId="111" xfId="7" applyNumberFormat="1" applyFont="1" applyBorder="1" applyAlignment="1">
      <alignment horizontal="left" vertical="center" wrapText="1"/>
    </xf>
    <xf numFmtId="180" fontId="5" fillId="0" borderId="25" xfId="7" applyNumberFormat="1" applyFont="1" applyBorder="1" applyAlignment="1">
      <alignment horizontal="left" vertical="center" wrapText="1"/>
    </xf>
    <xf numFmtId="180" fontId="5" fillId="0" borderId="101" xfId="7" applyNumberFormat="1" applyFont="1" applyBorder="1" applyAlignment="1">
      <alignment horizontal="center" vertical="center" wrapText="1"/>
    </xf>
    <xf numFmtId="180" fontId="5" fillId="0" borderId="102" xfId="7" applyNumberFormat="1" applyFont="1" applyBorder="1" applyAlignment="1">
      <alignment horizontal="center" vertical="center" wrapText="1"/>
    </xf>
    <xf numFmtId="0" fontId="11" fillId="5" borderId="116" xfId="7" applyNumberFormat="1" applyFont="1" applyFill="1" applyBorder="1" applyAlignment="1">
      <alignment horizontal="center" vertical="center"/>
    </xf>
    <xf numFmtId="0" fontId="11" fillId="5" borderId="181" xfId="7" applyNumberFormat="1" applyFont="1" applyFill="1" applyBorder="1" applyAlignment="1">
      <alignment horizontal="center" vertical="center"/>
    </xf>
    <xf numFmtId="0" fontId="11" fillId="5" borderId="117" xfId="7" applyNumberFormat="1" applyFont="1" applyFill="1" applyBorder="1" applyAlignment="1">
      <alignment horizontal="center" vertical="center"/>
    </xf>
    <xf numFmtId="0" fontId="11" fillId="5" borderId="100" xfId="7" applyNumberFormat="1" applyFont="1" applyFill="1" applyBorder="1" applyAlignment="1">
      <alignment horizontal="center" vertical="center"/>
    </xf>
    <xf numFmtId="0" fontId="11" fillId="5" borderId="39" xfId="7" applyNumberFormat="1" applyFont="1" applyFill="1" applyBorder="1" applyAlignment="1">
      <alignment horizontal="center" vertical="center"/>
    </xf>
    <xf numFmtId="180" fontId="0" fillId="0" borderId="123" xfId="7" applyNumberFormat="1" applyFont="1" applyBorder="1" applyAlignment="1">
      <alignment horizontal="center" vertical="center" wrapText="1"/>
    </xf>
    <xf numFmtId="180" fontId="0" fillId="0" borderId="124" xfId="7" applyNumberFormat="1" applyFont="1" applyBorder="1" applyAlignment="1">
      <alignment horizontal="center" vertical="center" wrapText="1"/>
    </xf>
    <xf numFmtId="180" fontId="0" fillId="0" borderId="122" xfId="7" applyNumberFormat="1" applyFont="1" applyBorder="1" applyAlignment="1">
      <alignment horizontal="left" vertical="center" wrapText="1" indent="1"/>
    </xf>
    <xf numFmtId="180" fontId="0" fillId="0" borderId="125" xfId="7" applyNumberFormat="1" applyFont="1" applyBorder="1" applyAlignment="1">
      <alignment horizontal="left" vertical="center" wrapText="1" indent="1"/>
    </xf>
    <xf numFmtId="180" fontId="0" fillId="0" borderId="36" xfId="7" applyNumberFormat="1" applyFont="1" applyBorder="1" applyAlignment="1">
      <alignment horizontal="left" vertical="center" wrapText="1" indent="1"/>
    </xf>
    <xf numFmtId="176" fontId="5" fillId="21" borderId="2" xfId="14" applyNumberFormat="1" applyFont="1" applyFill="1" applyBorder="1" applyAlignment="1">
      <alignment horizontal="right" vertical="center"/>
    </xf>
    <xf numFmtId="3" fontId="5" fillId="21" borderId="2" xfId="14" applyNumberFormat="1" applyFont="1" applyFill="1" applyBorder="1" applyAlignment="1">
      <alignment horizontal="left" vertical="center"/>
    </xf>
    <xf numFmtId="3" fontId="5" fillId="21" borderId="2" xfId="0" applyNumberFormat="1" applyFont="1" applyFill="1" applyBorder="1" applyAlignment="1">
      <alignment horizontal="right" vertical="center" wrapText="1"/>
    </xf>
  </cellXfs>
  <cellStyles count="19">
    <cellStyle name="1_tree_갑지0601_총괄갑지_화명조경_백화점화장실인테리어_VIPS 죽전점입찰내역(060615)" xfId="12" xr:uid="{00000000-0005-0000-0000-00000C000000}"/>
    <cellStyle name="1_tree_갑지0601_총괄갑지_화명조경_백화점화장실인테리어_현대백화점신촌점델리" xfId="13" xr:uid="{00000000-0005-0000-0000-00000D000000}"/>
    <cellStyle name="백분율" xfId="1" builtinId="5"/>
    <cellStyle name="백분율 2" xfId="11" xr:uid="{00000000-0005-0000-0000-00000B000000}"/>
    <cellStyle name="보통" xfId="5" builtinId="28"/>
    <cellStyle name="쉼표 [0]" xfId="2" builtinId="6"/>
    <cellStyle name="쉼표 [0] 2" xfId="16" xr:uid="{00000000-0005-0000-0000-000012000000}"/>
    <cellStyle name="쉼표 [0] 2 2" xfId="8" xr:uid="{00000000-0005-0000-0000-000008000000}"/>
    <cellStyle name="쉼표 [0] 2 5" xfId="17" xr:uid="{00000000-0005-0000-0000-000013000000}"/>
    <cellStyle name="표준" xfId="0" builtinId="0"/>
    <cellStyle name="표준 12" xfId="14" xr:uid="{00000000-0005-0000-0000-00000E000000}"/>
    <cellStyle name="표준 2" xfId="3" xr:uid="{00000000-0005-0000-0000-000003000000}"/>
    <cellStyle name="표준 2 2" xfId="6" xr:uid="{00000000-0005-0000-0000-000006000000}"/>
    <cellStyle name="표준 2_공사원가계산서" xfId="18" xr:uid="{4F6F4564-E572-42CF-AFE7-B8B5BAF3FBB2}"/>
    <cellStyle name="표준 3" xfId="15" xr:uid="{00000000-0005-0000-0000-00000F000000}"/>
    <cellStyle name="표준_가격제안서(기상DB구축)_050331" xfId="4" xr:uid="{00000000-0005-0000-0000-000004000000}"/>
    <cellStyle name="표준_국민참여_가격제안서_050601" xfId="7" xr:uid="{00000000-0005-0000-0000-000007000000}"/>
    <cellStyle name="표준_업무기능목록(박찬희)" xfId="10" xr:uid="{00000000-0005-0000-0000-00000A000000}"/>
    <cellStyle name="표준_행정_건설" xfId="9" xr:uid="{00000000-0005-0000-0000-000009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209550</xdr:colOff>
      <xdr:row>0</xdr:row>
      <xdr:rowOff>0</xdr:rowOff>
    </xdr:from>
    <xdr:to>
      <xdr:col>21</xdr:col>
      <xdr:colOff>610804</xdr:colOff>
      <xdr:row>17</xdr:row>
      <xdr:rowOff>95761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A221147-EC25-4860-B172-4314DBC4A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0"/>
          <a:ext cx="8630854" cy="3658111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16</xdr:row>
      <xdr:rowOff>114300</xdr:rowOff>
    </xdr:from>
    <xdr:to>
      <xdr:col>20</xdr:col>
      <xdr:colOff>620239</xdr:colOff>
      <xdr:row>38</xdr:row>
      <xdr:rowOff>162575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13449BE-FEE3-4211-8B05-58A13120C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3175" y="3467100"/>
          <a:ext cx="7983064" cy="4658375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39</xdr:row>
      <xdr:rowOff>85725</xdr:rowOff>
    </xdr:from>
    <xdr:to>
      <xdr:col>17</xdr:col>
      <xdr:colOff>658064</xdr:colOff>
      <xdr:row>57</xdr:row>
      <xdr:rowOff>38620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BB4DFB0-41AD-47DE-B2FD-BC0631599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05550" y="8258175"/>
          <a:ext cx="6011114" cy="3724795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0</xdr:row>
      <xdr:rowOff>0</xdr:rowOff>
    </xdr:from>
    <xdr:to>
      <xdr:col>9</xdr:col>
      <xdr:colOff>97726</xdr:colOff>
      <xdr:row>14</xdr:row>
      <xdr:rowOff>123825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8E53E3E0-49CC-4823-A6E2-8F69EF062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0075" y="0"/>
          <a:ext cx="5669851" cy="30575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15</xdr:row>
      <xdr:rowOff>76199</xdr:rowOff>
    </xdr:from>
    <xdr:to>
      <xdr:col>9</xdr:col>
      <xdr:colOff>190500</xdr:colOff>
      <xdr:row>32</xdr:row>
      <xdr:rowOff>27988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EBCC541C-C813-4093-9132-B6AD52A94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6775" y="3219449"/>
          <a:ext cx="5495925" cy="351413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39</xdr:row>
      <xdr:rowOff>76200</xdr:rowOff>
    </xdr:from>
    <xdr:to>
      <xdr:col>9</xdr:col>
      <xdr:colOff>165899</xdr:colOff>
      <xdr:row>50</xdr:row>
      <xdr:rowOff>190500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1C62E0E3-DB16-4639-9C5C-F6BB805EE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2475" y="8248650"/>
          <a:ext cx="5585624" cy="24193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57</xdr:row>
      <xdr:rowOff>152400</xdr:rowOff>
    </xdr:from>
    <xdr:to>
      <xdr:col>11</xdr:col>
      <xdr:colOff>159891</xdr:colOff>
      <xdr:row>71</xdr:row>
      <xdr:rowOff>133350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812F8007-55E6-4791-AC8A-B2925F612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6775" y="12096750"/>
          <a:ext cx="6836916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72</xdr:row>
      <xdr:rowOff>57150</xdr:rowOff>
    </xdr:from>
    <xdr:to>
      <xdr:col>11</xdr:col>
      <xdr:colOff>200025</xdr:colOff>
      <xdr:row>91</xdr:row>
      <xdr:rowOff>48639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E0E8D2BE-D6D8-4FED-B4D3-154F2F5A9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2950" y="15144750"/>
          <a:ext cx="7000875" cy="3972939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91</xdr:row>
      <xdr:rowOff>133350</xdr:rowOff>
    </xdr:from>
    <xdr:to>
      <xdr:col>11</xdr:col>
      <xdr:colOff>161925</xdr:colOff>
      <xdr:row>131</xdr:row>
      <xdr:rowOff>37418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EE5C6223-CCF3-4A93-88CD-5E3219756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81025" y="19202400"/>
          <a:ext cx="7124700" cy="8286068"/>
        </a:xfrm>
        <a:prstGeom prst="rect">
          <a:avLst/>
        </a:prstGeom>
      </xdr:spPr>
    </xdr:pic>
    <xdr:clientData/>
  </xdr:twoCellAnchor>
  <xdr:twoCellAnchor editAs="oneCell">
    <xdr:from>
      <xdr:col>11</xdr:col>
      <xdr:colOff>561974</xdr:colOff>
      <xdr:row>94</xdr:row>
      <xdr:rowOff>142874</xdr:rowOff>
    </xdr:from>
    <xdr:to>
      <xdr:col>21</xdr:col>
      <xdr:colOff>396875</xdr:colOff>
      <xdr:row>100</xdr:row>
      <xdr:rowOff>156683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FC8B13AD-DC4C-4B89-BFC0-BC69ABB39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70849" y="19542124"/>
          <a:ext cx="6661151" cy="1252059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131</xdr:row>
      <xdr:rowOff>95249</xdr:rowOff>
    </xdr:from>
    <xdr:to>
      <xdr:col>11</xdr:col>
      <xdr:colOff>314325</xdr:colOff>
      <xdr:row>157</xdr:row>
      <xdr:rowOff>115520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F235DE87-688E-4547-838C-F0B812AE2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27546299"/>
          <a:ext cx="7248525" cy="546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8</xdr:col>
      <xdr:colOff>410304</xdr:colOff>
      <xdr:row>191</xdr:row>
      <xdr:rowOff>156935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F94BD166-F701-42D0-8C3E-67F81F93B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85800" y="33318450"/>
          <a:ext cx="5210904" cy="68625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15</xdr:col>
      <xdr:colOff>348684</xdr:colOff>
      <xdr:row>8</xdr:row>
      <xdr:rowOff>179183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20F5B17-67CD-400D-92B6-704E26979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2200" y="1511300"/>
          <a:ext cx="3777684" cy="82688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</xdr:row>
      <xdr:rowOff>0</xdr:rowOff>
    </xdr:from>
    <xdr:to>
      <xdr:col>15</xdr:col>
      <xdr:colOff>401361</xdr:colOff>
      <xdr:row>13</xdr:row>
      <xdr:rowOff>207963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16C8D62-8396-498D-B727-E6F05092C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0" y="2590800"/>
          <a:ext cx="3830361" cy="8556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177800</xdr:colOff>
      <xdr:row>0</xdr:row>
      <xdr:rowOff>88900</xdr:rowOff>
    </xdr:from>
    <xdr:to>
      <xdr:col>18</xdr:col>
      <xdr:colOff>83524</xdr:colOff>
      <xdr:row>3</xdr:row>
      <xdr:rowOff>153064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2F45145-B662-45E5-A510-232E0700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5100" y="88900"/>
          <a:ext cx="4020524" cy="788064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4</xdr:row>
      <xdr:rowOff>50800</xdr:rowOff>
    </xdr:from>
    <xdr:to>
      <xdr:col>16</xdr:col>
      <xdr:colOff>511878</xdr:colOff>
      <xdr:row>7</xdr:row>
      <xdr:rowOff>195860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B88648C-4CF3-4FC5-B320-CE3D4E74F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67800" y="990600"/>
          <a:ext cx="3064578" cy="792760"/>
        </a:xfrm>
        <a:prstGeom prst="rect">
          <a:avLst/>
        </a:prstGeom>
      </xdr:spPr>
    </xdr:pic>
    <xdr:clientData/>
  </xdr:twoCellAnchor>
  <xdr:twoCellAnchor editAs="oneCell">
    <xdr:from>
      <xdr:col>15</xdr:col>
      <xdr:colOff>584200</xdr:colOff>
      <xdr:row>18</xdr:row>
      <xdr:rowOff>114300</xdr:rowOff>
    </xdr:from>
    <xdr:to>
      <xdr:col>22</xdr:col>
      <xdr:colOff>42282</xdr:colOff>
      <xdr:row>28</xdr:row>
      <xdr:rowOff>123382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9D87E451-F3F3-4187-A2E9-54EBD711F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18900" y="5207000"/>
          <a:ext cx="4258682" cy="466998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95250</xdr:rowOff>
    </xdr:to>
    <xdr:sp macro="" textlink="">
      <xdr:nvSpPr>
        <xdr:cNvPr id="3073" name="AutoShape 1" descr="https://eum.mnd.mil/messenger/v2/api/channel/3979797364467409877/file/4417735096236310064">
          <a:extLst>
            <a:ext uri="{FF2B5EF4-FFF2-40B4-BE49-F238E27FC236}">
              <a16:creationId xmlns:a16="http://schemas.microsoft.com/office/drawing/2014/main" id="{9FAE8C59-FEA1-448F-A217-37A9184C7229}"/>
            </a:ext>
          </a:extLst>
        </xdr:cNvPr>
        <xdr:cNvSpPr>
          <a:spLocks noChangeAspect="1" noChangeArrowheads="1"/>
        </xdr:cNvSpPr>
      </xdr:nvSpPr>
      <xdr:spPr bwMode="auto">
        <a:xfrm>
          <a:off x="7134225" y="169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1</xdr:col>
      <xdr:colOff>600075</xdr:colOff>
      <xdr:row>3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161925" y="0"/>
          <a:ext cx="571500" cy="600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50800</xdr:colOff>
      <xdr:row>7</xdr:row>
      <xdr:rowOff>38100</xdr:rowOff>
    </xdr:from>
    <xdr:to>
      <xdr:col>18</xdr:col>
      <xdr:colOff>673075</xdr:colOff>
      <xdr:row>27</xdr:row>
      <xdr:rowOff>241301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B42E36A-3059-47D2-BB42-06AB3EB8E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9800" y="2006600"/>
          <a:ext cx="6108675" cy="680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0"/>
  <sheetViews>
    <sheetView tabSelected="1" view="pageBreakPreview" zoomScaleNormal="100" zoomScaleSheetLayoutView="100" workbookViewId="0">
      <selection activeCell="D5" sqref="D5"/>
    </sheetView>
  </sheetViews>
  <sheetFormatPr defaultColWidth="9" defaultRowHeight="16.5"/>
  <cols>
    <col min="1" max="1" width="11" style="7" bestFit="1" customWidth="1"/>
    <col min="2" max="2" width="7.125" style="7" bestFit="1" customWidth="1"/>
    <col min="3" max="3" width="19.25" style="7" bestFit="1" customWidth="1"/>
    <col min="4" max="4" width="19.25" style="9" customWidth="1"/>
    <col min="5" max="5" width="14" style="7" bestFit="1" customWidth="1"/>
    <col min="6" max="6" width="32.125" style="7" bestFit="1" customWidth="1"/>
    <col min="9" max="9" width="11.375" bestFit="1" customWidth="1"/>
    <col min="10" max="10" width="11.625" bestFit="1" customWidth="1"/>
  </cols>
  <sheetData>
    <row r="1" spans="1:10" s="437" customFormat="1" ht="28.5" customHeight="1">
      <c r="A1" s="521" t="s">
        <v>112</v>
      </c>
      <c r="B1" s="521"/>
      <c r="C1" s="521"/>
      <c r="D1" s="521"/>
      <c r="E1" s="521"/>
      <c r="F1" s="521"/>
      <c r="G1" s="521"/>
    </row>
    <row r="2" spans="1:10">
      <c r="A2" s="482" t="s">
        <v>797</v>
      </c>
      <c r="B2" s="482"/>
      <c r="C2" s="482"/>
      <c r="D2" s="482"/>
      <c r="E2" s="482"/>
      <c r="F2" s="482"/>
      <c r="G2" s="482"/>
    </row>
    <row r="3" spans="1:10" ht="22.5" customHeight="1">
      <c r="A3" s="522" t="s">
        <v>236</v>
      </c>
      <c r="B3" s="522"/>
      <c r="C3" s="522"/>
      <c r="D3" s="522" t="s">
        <v>826</v>
      </c>
      <c r="E3" s="522"/>
      <c r="F3" s="523" t="s">
        <v>606</v>
      </c>
      <c r="G3" s="487" t="s">
        <v>250</v>
      </c>
    </row>
    <row r="4" spans="1:10" s="3" customFormat="1" ht="22.5" customHeight="1">
      <c r="A4" s="522"/>
      <c r="B4" s="522"/>
      <c r="C4" s="522"/>
      <c r="D4" s="485" t="s">
        <v>824</v>
      </c>
      <c r="E4" s="487" t="s">
        <v>825</v>
      </c>
      <c r="F4" s="524"/>
      <c r="G4" s="487"/>
    </row>
    <row r="5" spans="1:10" ht="22.5" customHeight="1">
      <c r="A5" s="520" t="s">
        <v>696</v>
      </c>
      <c r="B5" s="520" t="s">
        <v>268</v>
      </c>
      <c r="C5" s="489" t="s">
        <v>584</v>
      </c>
      <c r="D5" s="489"/>
      <c r="E5" s="490">
        <f>산출내역서!H30</f>
        <v>0</v>
      </c>
      <c r="F5" s="489" t="s">
        <v>235</v>
      </c>
      <c r="G5" s="489" t="s">
        <v>235</v>
      </c>
    </row>
    <row r="6" spans="1:10" ht="22.5" customHeight="1">
      <c r="A6" s="520"/>
      <c r="B6" s="520"/>
      <c r="C6" s="489" t="s">
        <v>651</v>
      </c>
      <c r="D6" s="489"/>
      <c r="E6" s="490"/>
      <c r="F6" s="483"/>
      <c r="G6" s="489" t="s">
        <v>235</v>
      </c>
    </row>
    <row r="7" spans="1:10" ht="22.5" customHeight="1">
      <c r="A7" s="520"/>
      <c r="B7" s="520"/>
      <c r="C7" s="491" t="s">
        <v>272</v>
      </c>
      <c r="D7" s="491"/>
      <c r="E7" s="492">
        <f>E5+E6</f>
        <v>0</v>
      </c>
      <c r="F7" s="491" t="s">
        <v>235</v>
      </c>
      <c r="G7" s="489" t="s">
        <v>235</v>
      </c>
    </row>
    <row r="8" spans="1:10" ht="22.5" customHeight="1">
      <c r="A8" s="520"/>
      <c r="B8" s="520" t="s">
        <v>257</v>
      </c>
      <c r="C8" s="489" t="s">
        <v>664</v>
      </c>
      <c r="D8" s="489"/>
      <c r="E8" s="490">
        <f>산출내역서!J31</f>
        <v>0</v>
      </c>
      <c r="F8" s="489" t="s">
        <v>235</v>
      </c>
      <c r="G8" s="489" t="s">
        <v>235</v>
      </c>
    </row>
    <row r="9" spans="1:10" ht="22.5" customHeight="1">
      <c r="A9" s="520"/>
      <c r="B9" s="520"/>
      <c r="C9" s="489" t="s">
        <v>626</v>
      </c>
      <c r="D9" s="494">
        <v>0.17499999999999999</v>
      </c>
      <c r="E9" s="490">
        <f>E8*D9</f>
        <v>0</v>
      </c>
      <c r="F9" s="483" t="s">
        <v>162</v>
      </c>
      <c r="G9" s="489" t="s">
        <v>235</v>
      </c>
    </row>
    <row r="10" spans="1:10" ht="22.5" customHeight="1">
      <c r="A10" s="520"/>
      <c r="B10" s="520"/>
      <c r="C10" s="489" t="s">
        <v>272</v>
      </c>
      <c r="D10" s="493" t="s">
        <v>235</v>
      </c>
      <c r="E10" s="490">
        <f>E8+E9</f>
        <v>0</v>
      </c>
      <c r="F10" s="489" t="s">
        <v>235</v>
      </c>
      <c r="G10" s="489" t="s">
        <v>235</v>
      </c>
    </row>
    <row r="11" spans="1:10" ht="22.5" customHeight="1">
      <c r="A11" s="520"/>
      <c r="B11" s="520" t="s">
        <v>281</v>
      </c>
      <c r="C11" s="489" t="s">
        <v>637</v>
      </c>
      <c r="D11" s="495">
        <v>3.56E-2</v>
      </c>
      <c r="E11" s="490">
        <f>E10*D11</f>
        <v>0</v>
      </c>
      <c r="F11" s="483" t="s">
        <v>167</v>
      </c>
      <c r="G11" s="489" t="s">
        <v>235</v>
      </c>
    </row>
    <row r="12" spans="1:10" ht="22.5" customHeight="1">
      <c r="A12" s="520"/>
      <c r="B12" s="520"/>
      <c r="C12" s="489" t="s">
        <v>524</v>
      </c>
      <c r="D12" s="495">
        <v>1.01E-2</v>
      </c>
      <c r="E12" s="490">
        <f>E10*D12</f>
        <v>0</v>
      </c>
      <c r="F12" s="483" t="s">
        <v>167</v>
      </c>
      <c r="G12" s="489" t="s">
        <v>235</v>
      </c>
    </row>
    <row r="13" spans="1:10" ht="22.5" customHeight="1">
      <c r="A13" s="520"/>
      <c r="B13" s="520"/>
      <c r="C13" s="489" t="s">
        <v>671</v>
      </c>
      <c r="D13" s="496">
        <v>3.5950000000000003E-2</v>
      </c>
      <c r="E13" s="511">
        <v>509557.60080000001</v>
      </c>
      <c r="F13" s="483" t="s">
        <v>162</v>
      </c>
      <c r="G13" s="489" t="s">
        <v>235</v>
      </c>
    </row>
    <row r="14" spans="1:10" ht="22.5" customHeight="1">
      <c r="A14" s="520"/>
      <c r="B14" s="520"/>
      <c r="C14" s="489" t="s">
        <v>93</v>
      </c>
      <c r="D14" s="495">
        <v>4.7500000000000001E-2</v>
      </c>
      <c r="E14" s="511">
        <v>673268.04</v>
      </c>
      <c r="F14" s="483" t="s">
        <v>162</v>
      </c>
      <c r="G14" s="489" t="s">
        <v>235</v>
      </c>
    </row>
    <row r="15" spans="1:10" ht="22.5" customHeight="1">
      <c r="A15" s="520"/>
      <c r="B15" s="520"/>
      <c r="C15" s="489" t="s">
        <v>322</v>
      </c>
      <c r="D15" s="495">
        <v>0.13139999999999999</v>
      </c>
      <c r="E15" s="511">
        <v>66955.868745119995</v>
      </c>
      <c r="F15" s="483" t="s">
        <v>115</v>
      </c>
      <c r="G15" s="489" t="s">
        <v>235</v>
      </c>
    </row>
    <row r="16" spans="1:10" ht="22.5" customHeight="1">
      <c r="A16" s="520"/>
      <c r="B16" s="520"/>
      <c r="C16" s="489" t="s">
        <v>389</v>
      </c>
      <c r="D16" s="495">
        <v>1.5900000000000001E-2</v>
      </c>
      <c r="E16" s="511">
        <v>11413708.967900001</v>
      </c>
      <c r="F16" s="482" t="s">
        <v>835</v>
      </c>
      <c r="G16" s="489" t="s">
        <v>235</v>
      </c>
      <c r="I16" s="481">
        <f>(E7+E8+E25)*D16+2450000</f>
        <v>4898600</v>
      </c>
      <c r="J16">
        <f>(E7+E8)*2.07*1.2</f>
        <v>0</v>
      </c>
    </row>
    <row r="17" spans="1:7" ht="22.5" customHeight="1">
      <c r="A17" s="520"/>
      <c r="B17" s="520"/>
      <c r="C17" s="489" t="s">
        <v>513</v>
      </c>
      <c r="D17" s="495">
        <v>2.3E-2</v>
      </c>
      <c r="E17" s="511">
        <v>326003.47200000001</v>
      </c>
      <c r="F17" s="483" t="s">
        <v>140</v>
      </c>
      <c r="G17" s="489" t="s">
        <v>235</v>
      </c>
    </row>
    <row r="18" spans="1:7" ht="22.5" customHeight="1">
      <c r="A18" s="520"/>
      <c r="B18" s="520"/>
      <c r="C18" s="489" t="s">
        <v>498</v>
      </c>
      <c r="D18" s="495">
        <v>0.05</v>
      </c>
      <c r="E18" s="490">
        <f>(E7+E10)*D18</f>
        <v>0</v>
      </c>
      <c r="F18" s="483" t="s">
        <v>10</v>
      </c>
      <c r="G18" s="489" t="s">
        <v>235</v>
      </c>
    </row>
    <row r="19" spans="1:7" ht="22.5" customHeight="1">
      <c r="A19" s="520"/>
      <c r="B19" s="520"/>
      <c r="C19" s="489" t="s">
        <v>827</v>
      </c>
      <c r="D19" s="496">
        <v>8.9999999999999998E-4</v>
      </c>
      <c r="E19" s="490">
        <f>E10*D19</f>
        <v>0</v>
      </c>
      <c r="F19" s="503" t="s">
        <v>829</v>
      </c>
      <c r="G19" s="489" t="s">
        <v>235</v>
      </c>
    </row>
    <row r="20" spans="1:7" s="3" customFormat="1" ht="22.5" customHeight="1">
      <c r="A20" s="520"/>
      <c r="B20" s="520"/>
      <c r="C20" s="489" t="s">
        <v>828</v>
      </c>
      <c r="D20" s="496">
        <v>6.0000000000000002E-5</v>
      </c>
      <c r="E20" s="490">
        <f>E10*D20</f>
        <v>0</v>
      </c>
      <c r="F20" s="503" t="s">
        <v>830</v>
      </c>
      <c r="G20" s="489"/>
    </row>
    <row r="21" spans="1:7" ht="22.5" customHeight="1">
      <c r="A21" s="520"/>
      <c r="B21" s="520"/>
      <c r="C21" s="491" t="s">
        <v>272</v>
      </c>
      <c r="D21" s="497" t="s">
        <v>235</v>
      </c>
      <c r="E21" s="492">
        <f>SUM(E11:E20)</f>
        <v>12989493.949445119</v>
      </c>
      <c r="F21" s="491" t="s">
        <v>235</v>
      </c>
      <c r="G21" s="489" t="s">
        <v>235</v>
      </c>
    </row>
    <row r="22" spans="1:7" ht="22.5" customHeight="1">
      <c r="A22" s="520" t="s">
        <v>686</v>
      </c>
      <c r="B22" s="520"/>
      <c r="C22" s="520"/>
      <c r="D22" s="493">
        <v>0.08</v>
      </c>
      <c r="E22" s="490">
        <f>(E7+E10+E21)*D22</f>
        <v>1039159.5159556095</v>
      </c>
      <c r="F22" s="483" t="s">
        <v>724</v>
      </c>
      <c r="G22" s="489" t="s">
        <v>235</v>
      </c>
    </row>
    <row r="23" spans="1:7" ht="22.5" customHeight="1">
      <c r="A23" s="520" t="s">
        <v>288</v>
      </c>
      <c r="B23" s="520"/>
      <c r="C23" s="520"/>
      <c r="D23" s="493">
        <v>0.15</v>
      </c>
      <c r="E23" s="490">
        <f>(E10+E21)*D23</f>
        <v>1948424.0924167677</v>
      </c>
      <c r="F23" s="483" t="s">
        <v>748</v>
      </c>
      <c r="G23" s="489" t="s">
        <v>235</v>
      </c>
    </row>
    <row r="24" spans="1:7" ht="22.5" customHeight="1">
      <c r="A24" s="527" t="s">
        <v>639</v>
      </c>
      <c r="B24" s="527"/>
      <c r="C24" s="527"/>
      <c r="D24" s="497"/>
      <c r="E24" s="492">
        <f>E7+E10+E21+E22+E23</f>
        <v>15977077.557817496</v>
      </c>
      <c r="F24" s="484" t="s">
        <v>8</v>
      </c>
      <c r="G24" s="498"/>
    </row>
    <row r="25" spans="1:7" ht="22.5" customHeight="1">
      <c r="A25" s="525" t="s">
        <v>682</v>
      </c>
      <c r="B25" s="525"/>
      <c r="C25" s="525"/>
      <c r="D25" s="499"/>
      <c r="E25" s="500">
        <f>산출내역서!K22</f>
        <v>154000000</v>
      </c>
      <c r="F25" s="485" t="s">
        <v>89</v>
      </c>
      <c r="G25" s="489"/>
    </row>
    <row r="26" spans="1:7" ht="22.5" customHeight="1">
      <c r="A26" s="528" t="s">
        <v>248</v>
      </c>
      <c r="B26" s="528"/>
      <c r="C26" s="528"/>
      <c r="D26" s="499"/>
      <c r="E26" s="500">
        <f>산출내역서!K26</f>
        <v>0</v>
      </c>
      <c r="F26" s="485" t="s">
        <v>799</v>
      </c>
      <c r="G26" s="489"/>
    </row>
    <row r="27" spans="1:7" ht="22.5" customHeight="1">
      <c r="A27" s="528" t="s">
        <v>537</v>
      </c>
      <c r="B27" s="528"/>
      <c r="C27" s="528"/>
      <c r="D27" s="499"/>
      <c r="E27" s="500">
        <f>SUM(E24:E26)</f>
        <v>169977077.55781749</v>
      </c>
      <c r="F27" s="486" t="s">
        <v>752</v>
      </c>
      <c r="G27" s="489"/>
    </row>
    <row r="28" spans="1:7" ht="22.5" customHeight="1">
      <c r="A28" s="525" t="s">
        <v>526</v>
      </c>
      <c r="B28" s="525"/>
      <c r="C28" s="525"/>
      <c r="D28" s="499">
        <v>0.1</v>
      </c>
      <c r="E28" s="500">
        <f>(E27*D28)</f>
        <v>16997707.755781751</v>
      </c>
      <c r="F28" s="487" t="s">
        <v>105</v>
      </c>
      <c r="G28" s="489"/>
    </row>
    <row r="29" spans="1:7" ht="22.5" customHeight="1">
      <c r="A29" s="526" t="s">
        <v>640</v>
      </c>
      <c r="B29" s="526"/>
      <c r="C29" s="526"/>
      <c r="D29" s="501"/>
      <c r="E29" s="502">
        <f>E27+E28</f>
        <v>186974785.31359923</v>
      </c>
      <c r="F29" s="488" t="s">
        <v>421</v>
      </c>
      <c r="G29" s="489"/>
    </row>
    <row r="30" spans="1:7">
      <c r="E30" s="505"/>
    </row>
  </sheetData>
  <mergeCells count="16">
    <mergeCell ref="A28:C28"/>
    <mergeCell ref="A29:C29"/>
    <mergeCell ref="A22:C22"/>
    <mergeCell ref="A23:C23"/>
    <mergeCell ref="A24:C24"/>
    <mergeCell ref="A25:C25"/>
    <mergeCell ref="A26:C26"/>
    <mergeCell ref="A27:C27"/>
    <mergeCell ref="A5:A21"/>
    <mergeCell ref="B5:B7"/>
    <mergeCell ref="B8:B10"/>
    <mergeCell ref="B11:B21"/>
    <mergeCell ref="A1:G1"/>
    <mergeCell ref="A3:C4"/>
    <mergeCell ref="D3:E3"/>
    <mergeCell ref="F3:F4"/>
  </mergeCells>
  <phoneticPr fontId="54" type="noConversion"/>
  <pageMargins left="0.69972223043441772" right="0.69972223043441772" top="0.75" bottom="0.75" header="0.30000001192092896" footer="0.30000001192092896"/>
  <pageSetup paperSize="9" scale="50" orientation="portrait" r:id="rId1"/>
  <colBreaks count="1" manualBreakCount="1">
    <brk id="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M46"/>
  <sheetViews>
    <sheetView view="pageBreakPreview" zoomScaleNormal="100" zoomScaleSheetLayoutView="100" workbookViewId="0">
      <selection activeCell="D5" sqref="D5"/>
    </sheetView>
  </sheetViews>
  <sheetFormatPr defaultColWidth="9" defaultRowHeight="16.5"/>
  <cols>
    <col min="1" max="1" width="9" style="7" bestFit="1" customWidth="1"/>
    <col min="2" max="2" width="10.625" style="7" customWidth="1"/>
    <col min="3" max="3" width="11.125" style="7" customWidth="1"/>
    <col min="4" max="4" width="18.375" style="7" customWidth="1"/>
    <col min="6" max="6" width="9" style="4" bestFit="1" customWidth="1"/>
    <col min="7" max="7" width="10.125" style="7" bestFit="1" customWidth="1"/>
    <col min="8" max="8" width="11.5" style="7" bestFit="1" customWidth="1"/>
    <col min="11" max="11" width="11.5" style="7" bestFit="1" customWidth="1"/>
    <col min="12" max="12" width="12.5" style="7" customWidth="1"/>
  </cols>
  <sheetData>
    <row r="2" spans="1:12">
      <c r="A2" s="266" t="s">
        <v>290</v>
      </c>
      <c r="B2" s="266" t="s">
        <v>486</v>
      </c>
      <c r="C2" s="266" t="s">
        <v>258</v>
      </c>
      <c r="D2" s="266" t="s">
        <v>284</v>
      </c>
      <c r="E2" s="266" t="s">
        <v>194</v>
      </c>
      <c r="F2" s="266" t="s">
        <v>212</v>
      </c>
      <c r="G2" s="266" t="s">
        <v>268</v>
      </c>
      <c r="H2" s="266" t="s">
        <v>235</v>
      </c>
      <c r="I2" s="266" t="s">
        <v>257</v>
      </c>
      <c r="J2" s="266" t="s">
        <v>235</v>
      </c>
      <c r="K2" s="266" t="s">
        <v>191</v>
      </c>
      <c r="L2" s="266" t="s">
        <v>72</v>
      </c>
    </row>
    <row r="3" spans="1:12">
      <c r="A3" s="266"/>
      <c r="B3" s="266"/>
      <c r="C3" s="266"/>
      <c r="D3" s="266"/>
      <c r="E3" s="266"/>
      <c r="F3" s="266"/>
      <c r="G3" s="11" t="s">
        <v>261</v>
      </c>
      <c r="H3" s="11" t="s">
        <v>31</v>
      </c>
      <c r="I3" s="11" t="s">
        <v>261</v>
      </c>
      <c r="J3" s="11" t="s">
        <v>31</v>
      </c>
      <c r="K3" s="266"/>
      <c r="L3" s="266"/>
    </row>
    <row r="4" spans="1:12">
      <c r="A4" s="12"/>
      <c r="B4" s="13"/>
      <c r="C4" s="14"/>
      <c r="D4" s="14"/>
      <c r="E4" s="14"/>
      <c r="F4" s="14"/>
      <c r="G4" s="15"/>
      <c r="H4" s="15"/>
      <c r="I4" s="15"/>
      <c r="J4" s="15"/>
      <c r="K4" s="16"/>
      <c r="L4" s="17"/>
    </row>
    <row r="5" spans="1:12" ht="27">
      <c r="A5" s="193">
        <v>1</v>
      </c>
      <c r="B5" s="535" t="s">
        <v>634</v>
      </c>
      <c r="C5" s="135" t="s">
        <v>499</v>
      </c>
      <c r="D5" s="134" t="s">
        <v>20</v>
      </c>
      <c r="E5" s="135" t="s">
        <v>263</v>
      </c>
      <c r="F5" s="512">
        <v>2</v>
      </c>
      <c r="G5" s="188">
        <f>자재단가표!E9</f>
        <v>0</v>
      </c>
      <c r="H5" s="30">
        <f t="shared" ref="H5:H21" si="0">ROUND(G5*F5,0)</f>
        <v>0</v>
      </c>
      <c r="I5" s="107">
        <v>0</v>
      </c>
      <c r="J5" s="107">
        <v>0</v>
      </c>
      <c r="K5" s="30">
        <f t="shared" ref="K5:K21" si="1">H5+J5</f>
        <v>0</v>
      </c>
      <c r="L5" s="135"/>
    </row>
    <row r="6" spans="1:12" ht="40.5">
      <c r="A6" s="193">
        <v>2</v>
      </c>
      <c r="B6" s="536"/>
      <c r="C6" s="135" t="s">
        <v>572</v>
      </c>
      <c r="D6" s="134" t="s">
        <v>467</v>
      </c>
      <c r="E6" s="135" t="s">
        <v>263</v>
      </c>
      <c r="F6" s="136">
        <v>1</v>
      </c>
      <c r="G6" s="188">
        <f>자재단가표!E10</f>
        <v>0</v>
      </c>
      <c r="H6" s="30">
        <f t="shared" si="0"/>
        <v>0</v>
      </c>
      <c r="I6" s="107">
        <v>0</v>
      </c>
      <c r="J6" s="107">
        <v>0</v>
      </c>
      <c r="K6" s="30">
        <f t="shared" si="1"/>
        <v>0</v>
      </c>
      <c r="L6" s="135"/>
    </row>
    <row r="7" spans="1:12" ht="40.5" customHeight="1">
      <c r="A7" s="269">
        <v>3</v>
      </c>
      <c r="B7" s="536"/>
      <c r="C7" s="135" t="s">
        <v>501</v>
      </c>
      <c r="D7" s="134" t="s">
        <v>785</v>
      </c>
      <c r="E7" s="135" t="s">
        <v>263</v>
      </c>
      <c r="F7" s="136">
        <v>1</v>
      </c>
      <c r="G7" s="188">
        <f>자재단가표!E11</f>
        <v>0</v>
      </c>
      <c r="H7" s="30">
        <f t="shared" si="0"/>
        <v>0</v>
      </c>
      <c r="I7" s="107">
        <v>0</v>
      </c>
      <c r="J7" s="107">
        <v>0</v>
      </c>
      <c r="K7" s="30">
        <f t="shared" si="1"/>
        <v>0</v>
      </c>
      <c r="L7" s="135"/>
    </row>
    <row r="8" spans="1:12" ht="409.5">
      <c r="A8" s="193">
        <v>4</v>
      </c>
      <c r="B8" s="536"/>
      <c r="C8" s="135" t="s">
        <v>400</v>
      </c>
      <c r="D8" s="134" t="s">
        <v>188</v>
      </c>
      <c r="E8" s="135" t="s">
        <v>264</v>
      </c>
      <c r="F8" s="136">
        <v>1</v>
      </c>
      <c r="G8" s="188">
        <f>자재단가표!E12</f>
        <v>0</v>
      </c>
      <c r="H8" s="30">
        <f t="shared" si="0"/>
        <v>0</v>
      </c>
      <c r="I8" s="107">
        <v>0</v>
      </c>
      <c r="J8" s="107">
        <v>0</v>
      </c>
      <c r="K8" s="30">
        <f t="shared" si="1"/>
        <v>0</v>
      </c>
      <c r="L8" s="135"/>
    </row>
    <row r="9" spans="1:12" ht="27">
      <c r="A9" s="269">
        <v>5</v>
      </c>
      <c r="B9" s="536"/>
      <c r="C9" s="135" t="s">
        <v>599</v>
      </c>
      <c r="D9" s="134" t="s">
        <v>725</v>
      </c>
      <c r="E9" s="135" t="s">
        <v>263</v>
      </c>
      <c r="F9" s="136">
        <v>1</v>
      </c>
      <c r="G9" s="188">
        <f>자재단가표!E13</f>
        <v>0</v>
      </c>
      <c r="H9" s="30">
        <f t="shared" si="0"/>
        <v>0</v>
      </c>
      <c r="I9" s="107">
        <v>0</v>
      </c>
      <c r="J9" s="107">
        <v>0</v>
      </c>
      <c r="K9" s="30">
        <f t="shared" si="1"/>
        <v>0</v>
      </c>
      <c r="L9" s="135"/>
    </row>
    <row r="10" spans="1:12" ht="27">
      <c r="A10" s="193">
        <v>6</v>
      </c>
      <c r="B10" s="536"/>
      <c r="C10" s="135" t="s">
        <v>549</v>
      </c>
      <c r="D10" s="134" t="s">
        <v>12</v>
      </c>
      <c r="E10" s="135" t="s">
        <v>263</v>
      </c>
      <c r="F10" s="136">
        <v>1</v>
      </c>
      <c r="G10" s="188">
        <f>자재단가표!E14</f>
        <v>0</v>
      </c>
      <c r="H10" s="30">
        <f t="shared" si="0"/>
        <v>0</v>
      </c>
      <c r="I10" s="107">
        <v>0</v>
      </c>
      <c r="J10" s="107">
        <v>0</v>
      </c>
      <c r="K10" s="30">
        <f t="shared" si="1"/>
        <v>0</v>
      </c>
      <c r="L10" s="135"/>
    </row>
    <row r="11" spans="1:12">
      <c r="A11" s="269">
        <v>7</v>
      </c>
      <c r="B11" s="536"/>
      <c r="C11" s="189" t="s">
        <v>684</v>
      </c>
      <c r="D11" s="134" t="s">
        <v>156</v>
      </c>
      <c r="E11" s="135" t="s">
        <v>264</v>
      </c>
      <c r="F11" s="136">
        <v>1</v>
      </c>
      <c r="G11" s="188">
        <f>자재단가표!E15</f>
        <v>0</v>
      </c>
      <c r="H11" s="30">
        <f t="shared" si="0"/>
        <v>0</v>
      </c>
      <c r="I11" s="107">
        <v>0</v>
      </c>
      <c r="J11" s="107">
        <v>0</v>
      </c>
      <c r="K11" s="30">
        <f t="shared" si="1"/>
        <v>0</v>
      </c>
      <c r="L11" s="135"/>
    </row>
    <row r="12" spans="1:12" ht="27">
      <c r="A12" s="193">
        <v>8</v>
      </c>
      <c r="B12" s="536"/>
      <c r="C12" s="189" t="s">
        <v>512</v>
      </c>
      <c r="D12" s="134" t="s">
        <v>803</v>
      </c>
      <c r="E12" s="135" t="s">
        <v>264</v>
      </c>
      <c r="F12" s="136">
        <v>1</v>
      </c>
      <c r="G12" s="188">
        <f>자재단가표!E16</f>
        <v>0</v>
      </c>
      <c r="H12" s="30">
        <f t="shared" si="0"/>
        <v>0</v>
      </c>
      <c r="I12" s="107">
        <v>0</v>
      </c>
      <c r="J12" s="107">
        <v>0</v>
      </c>
      <c r="K12" s="30">
        <f t="shared" si="1"/>
        <v>0</v>
      </c>
      <c r="L12" s="135"/>
    </row>
    <row r="13" spans="1:12" ht="27">
      <c r="A13" s="269">
        <v>9</v>
      </c>
      <c r="B13" s="536"/>
      <c r="C13" s="513" t="s">
        <v>231</v>
      </c>
      <c r="D13" s="514" t="s">
        <v>784</v>
      </c>
      <c r="E13" s="515" t="s">
        <v>264</v>
      </c>
      <c r="F13" s="516">
        <v>20</v>
      </c>
      <c r="G13" s="517">
        <f>자재단가표!E17</f>
        <v>4500000</v>
      </c>
      <c r="H13" s="518">
        <f t="shared" si="0"/>
        <v>90000000</v>
      </c>
      <c r="I13" s="519">
        <v>0</v>
      </c>
      <c r="J13" s="519">
        <v>0</v>
      </c>
      <c r="K13" s="518">
        <f t="shared" si="1"/>
        <v>90000000</v>
      </c>
      <c r="L13" s="515" t="s">
        <v>149</v>
      </c>
    </row>
    <row r="14" spans="1:12" ht="27">
      <c r="A14" s="193">
        <v>10</v>
      </c>
      <c r="B14" s="536"/>
      <c r="C14" s="513" t="s">
        <v>221</v>
      </c>
      <c r="D14" s="514" t="s">
        <v>171</v>
      </c>
      <c r="E14" s="515" t="s">
        <v>264</v>
      </c>
      <c r="F14" s="516">
        <v>20</v>
      </c>
      <c r="G14" s="517">
        <f>자재단가표!E18</f>
        <v>3200000</v>
      </c>
      <c r="H14" s="518">
        <f t="shared" si="0"/>
        <v>64000000</v>
      </c>
      <c r="I14" s="519">
        <v>0</v>
      </c>
      <c r="J14" s="519">
        <v>0</v>
      </c>
      <c r="K14" s="518">
        <f t="shared" si="1"/>
        <v>64000000</v>
      </c>
      <c r="L14" s="515" t="s">
        <v>149</v>
      </c>
    </row>
    <row r="15" spans="1:12">
      <c r="A15" s="269">
        <v>11</v>
      </c>
      <c r="B15" s="536"/>
      <c r="C15" s="189" t="s">
        <v>94</v>
      </c>
      <c r="D15" s="134" t="s">
        <v>96</v>
      </c>
      <c r="E15" s="135" t="s">
        <v>263</v>
      </c>
      <c r="F15" s="136">
        <v>1</v>
      </c>
      <c r="G15" s="188">
        <f>자재단가표!E19</f>
        <v>0</v>
      </c>
      <c r="H15" s="30">
        <f t="shared" si="0"/>
        <v>0</v>
      </c>
      <c r="I15" s="107">
        <v>0</v>
      </c>
      <c r="J15" s="107">
        <v>0</v>
      </c>
      <c r="K15" s="30">
        <f t="shared" si="1"/>
        <v>0</v>
      </c>
      <c r="L15" s="135"/>
    </row>
    <row r="16" spans="1:12">
      <c r="A16" s="193">
        <v>12</v>
      </c>
      <c r="B16" s="536"/>
      <c r="C16" s="189" t="s">
        <v>539</v>
      </c>
      <c r="D16" s="134" t="s">
        <v>109</v>
      </c>
      <c r="E16" s="135" t="s">
        <v>263</v>
      </c>
      <c r="F16" s="136">
        <v>3</v>
      </c>
      <c r="G16" s="188">
        <f>자재단가표!E20</f>
        <v>0</v>
      </c>
      <c r="H16" s="30">
        <f t="shared" si="0"/>
        <v>0</v>
      </c>
      <c r="I16" s="107">
        <v>0</v>
      </c>
      <c r="J16" s="107">
        <v>0</v>
      </c>
      <c r="K16" s="30">
        <f t="shared" si="1"/>
        <v>0</v>
      </c>
      <c r="L16" s="135"/>
    </row>
    <row r="17" spans="1:13" ht="27">
      <c r="A17" s="269">
        <v>13</v>
      </c>
      <c r="B17" s="536"/>
      <c r="C17" s="189" t="s">
        <v>150</v>
      </c>
      <c r="D17" s="134" t="s">
        <v>792</v>
      </c>
      <c r="E17" s="135" t="s">
        <v>223</v>
      </c>
      <c r="F17" s="136">
        <v>1</v>
      </c>
      <c r="G17" s="188">
        <f>자재단가표!E21</f>
        <v>0</v>
      </c>
      <c r="H17" s="30">
        <f t="shared" si="0"/>
        <v>0</v>
      </c>
      <c r="I17" s="107">
        <v>0</v>
      </c>
      <c r="J17" s="107">
        <v>0</v>
      </c>
      <c r="K17" s="30">
        <f t="shared" si="1"/>
        <v>0</v>
      </c>
      <c r="L17" s="135"/>
    </row>
    <row r="18" spans="1:13" ht="27">
      <c r="A18" s="193">
        <v>14</v>
      </c>
      <c r="B18" s="536"/>
      <c r="C18" s="189" t="s">
        <v>243</v>
      </c>
      <c r="D18" s="134" t="s">
        <v>717</v>
      </c>
      <c r="E18" s="135" t="s">
        <v>263</v>
      </c>
      <c r="F18" s="136">
        <v>1</v>
      </c>
      <c r="G18" s="188">
        <f>자재단가표!E22</f>
        <v>0</v>
      </c>
      <c r="H18" s="30">
        <f t="shared" si="0"/>
        <v>0</v>
      </c>
      <c r="I18" s="107">
        <v>0</v>
      </c>
      <c r="J18" s="107">
        <v>0</v>
      </c>
      <c r="K18" s="30">
        <f t="shared" si="1"/>
        <v>0</v>
      </c>
      <c r="L18" s="135"/>
    </row>
    <row r="19" spans="1:13" ht="27">
      <c r="A19" s="269">
        <v>15</v>
      </c>
      <c r="B19" s="536"/>
      <c r="C19" s="189" t="s">
        <v>555</v>
      </c>
      <c r="D19" s="134" t="s">
        <v>795</v>
      </c>
      <c r="E19" s="135" t="s">
        <v>264</v>
      </c>
      <c r="F19" s="136">
        <v>2</v>
      </c>
      <c r="G19" s="188">
        <f>자재단가표!E23</f>
        <v>0</v>
      </c>
      <c r="H19" s="30">
        <f t="shared" si="0"/>
        <v>0</v>
      </c>
      <c r="I19" s="107">
        <v>0</v>
      </c>
      <c r="J19" s="107">
        <v>0</v>
      </c>
      <c r="K19" s="30">
        <f t="shared" si="1"/>
        <v>0</v>
      </c>
      <c r="L19" s="135"/>
    </row>
    <row r="20" spans="1:13" ht="27">
      <c r="A20" s="193">
        <v>16</v>
      </c>
      <c r="B20" s="536"/>
      <c r="C20" s="189" t="s">
        <v>84</v>
      </c>
      <c r="D20" s="134" t="s">
        <v>9</v>
      </c>
      <c r="E20" s="135" t="s">
        <v>264</v>
      </c>
      <c r="F20" s="136">
        <v>2</v>
      </c>
      <c r="G20" s="188">
        <f>자재단가표!E24</f>
        <v>0</v>
      </c>
      <c r="H20" s="30">
        <f t="shared" si="0"/>
        <v>0</v>
      </c>
      <c r="I20" s="107">
        <v>0</v>
      </c>
      <c r="J20" s="107">
        <v>0</v>
      </c>
      <c r="K20" s="30">
        <f t="shared" si="1"/>
        <v>0</v>
      </c>
      <c r="L20" s="135"/>
    </row>
    <row r="21" spans="1:13" ht="27">
      <c r="A21" s="269">
        <v>17</v>
      </c>
      <c r="B21" s="537"/>
      <c r="C21" s="189" t="s">
        <v>271</v>
      </c>
      <c r="D21" s="134" t="s">
        <v>740</v>
      </c>
      <c r="E21" s="135" t="s">
        <v>263</v>
      </c>
      <c r="F21" s="136">
        <v>1</v>
      </c>
      <c r="G21" s="188">
        <f>자재단가표!E25</f>
        <v>0</v>
      </c>
      <c r="H21" s="30">
        <f t="shared" si="0"/>
        <v>0</v>
      </c>
      <c r="I21" s="107">
        <v>0</v>
      </c>
      <c r="J21" s="107">
        <v>0</v>
      </c>
      <c r="K21" s="30">
        <f t="shared" si="1"/>
        <v>0</v>
      </c>
      <c r="L21" s="135"/>
    </row>
    <row r="22" spans="1:13" ht="22.5" customHeight="1">
      <c r="A22" s="540" t="s">
        <v>272</v>
      </c>
      <c r="B22" s="541"/>
      <c r="C22" s="542"/>
      <c r="D22" s="253"/>
      <c r="E22" s="252"/>
      <c r="F22" s="251"/>
      <c r="G22" s="254"/>
      <c r="H22" s="257">
        <f>SUM(H5:H21)</f>
        <v>154000000</v>
      </c>
      <c r="I22" s="257">
        <f t="shared" ref="I22:K22" si="2">SUM(I5:I21)</f>
        <v>0</v>
      </c>
      <c r="J22" s="257">
        <f t="shared" si="2"/>
        <v>0</v>
      </c>
      <c r="K22" s="376">
        <f t="shared" si="2"/>
        <v>154000000</v>
      </c>
      <c r="L22" s="252"/>
    </row>
    <row r="23" spans="1:13">
      <c r="A23" s="249"/>
      <c r="B23" s="247"/>
      <c r="C23" s="246"/>
      <c r="D23" s="245"/>
      <c r="E23" s="246"/>
      <c r="F23" s="247"/>
      <c r="G23" s="248"/>
      <c r="H23" s="248"/>
      <c r="I23" s="248"/>
      <c r="J23" s="248"/>
      <c r="K23" s="250"/>
      <c r="L23" s="246"/>
    </row>
    <row r="24" spans="1:13" ht="27">
      <c r="A24" s="193">
        <v>1</v>
      </c>
      <c r="B24" s="535" t="s">
        <v>248</v>
      </c>
      <c r="C24" s="135" t="s">
        <v>703</v>
      </c>
      <c r="D24" s="134" t="s">
        <v>779</v>
      </c>
      <c r="E24" s="135" t="s">
        <v>264</v>
      </c>
      <c r="F24" s="136">
        <v>1</v>
      </c>
      <c r="G24" s="244"/>
      <c r="H24" s="244">
        <f>SW개발원가!K6</f>
        <v>0</v>
      </c>
      <c r="I24" s="244">
        <v>0</v>
      </c>
      <c r="J24" s="244">
        <v>0</v>
      </c>
      <c r="K24" s="244">
        <f>H24+J24</f>
        <v>0</v>
      </c>
      <c r="L24" s="135"/>
    </row>
    <row r="25" spans="1:13">
      <c r="A25" s="193">
        <v>2</v>
      </c>
      <c r="B25" s="537"/>
      <c r="C25" s="135" t="s">
        <v>527</v>
      </c>
      <c r="D25" s="134" t="s">
        <v>345</v>
      </c>
      <c r="E25" s="135" t="s">
        <v>264</v>
      </c>
      <c r="F25" s="136">
        <v>1</v>
      </c>
      <c r="G25" s="244"/>
      <c r="H25" s="244">
        <f>콘텐츠제작원가!O27</f>
        <v>0</v>
      </c>
      <c r="I25" s="244">
        <v>0</v>
      </c>
      <c r="J25" s="244">
        <v>0</v>
      </c>
      <c r="K25" s="244">
        <f>H25+J25</f>
        <v>0</v>
      </c>
      <c r="L25" s="135"/>
    </row>
    <row r="26" spans="1:13" ht="19.5" customHeight="1">
      <c r="A26" s="540" t="s">
        <v>272</v>
      </c>
      <c r="B26" s="541"/>
      <c r="C26" s="542"/>
      <c r="D26" s="253"/>
      <c r="E26" s="252"/>
      <c r="F26" s="251"/>
      <c r="G26" s="254"/>
      <c r="H26" s="254">
        <f>SUM(H24:H25)</f>
        <v>0</v>
      </c>
      <c r="I26" s="254">
        <v>0</v>
      </c>
      <c r="J26" s="254">
        <v>0</v>
      </c>
      <c r="K26" s="255">
        <f>SUM(K24:K25)</f>
        <v>0</v>
      </c>
      <c r="L26" s="135"/>
    </row>
    <row r="27" spans="1:13">
      <c r="A27" s="249"/>
      <c r="B27" s="247"/>
      <c r="C27" s="246"/>
      <c r="D27" s="245"/>
      <c r="E27" s="246"/>
      <c r="F27" s="247"/>
      <c r="G27" s="248"/>
      <c r="H27" s="248"/>
      <c r="I27" s="248"/>
      <c r="J27" s="248"/>
      <c r="K27" s="250"/>
      <c r="L27" s="135"/>
    </row>
    <row r="28" spans="1:13">
      <c r="A28" s="193">
        <v>1</v>
      </c>
      <c r="B28" s="535" t="s">
        <v>277</v>
      </c>
      <c r="C28" s="135" t="s">
        <v>600</v>
      </c>
      <c r="D28" s="136" t="s">
        <v>328</v>
      </c>
      <c r="E28" s="136" t="s">
        <v>264</v>
      </c>
      <c r="F28" s="136">
        <v>1</v>
      </c>
      <c r="G28" s="244"/>
      <c r="H28" s="244">
        <f>H46</f>
        <v>0</v>
      </c>
      <c r="I28" s="244">
        <v>0</v>
      </c>
      <c r="J28" s="244">
        <f>J46</f>
        <v>0</v>
      </c>
      <c r="K28" s="244">
        <f>K46</f>
        <v>0</v>
      </c>
      <c r="L28" s="135"/>
    </row>
    <row r="29" spans="1:13">
      <c r="A29" s="193">
        <v>2</v>
      </c>
      <c r="B29" s="537"/>
      <c r="C29" s="135" t="s">
        <v>675</v>
      </c>
      <c r="D29" s="136" t="s">
        <v>434</v>
      </c>
      <c r="E29" s="136" t="s">
        <v>264</v>
      </c>
      <c r="F29" s="136">
        <v>1</v>
      </c>
      <c r="G29" s="244"/>
      <c r="H29" s="244">
        <f>H38</f>
        <v>0</v>
      </c>
      <c r="I29" s="244"/>
      <c r="J29" s="244">
        <f>J38</f>
        <v>0</v>
      </c>
      <c r="K29" s="244">
        <f>K38</f>
        <v>0</v>
      </c>
      <c r="L29" s="135"/>
    </row>
    <row r="30" spans="1:13" ht="21" customHeight="1">
      <c r="A30" s="540" t="s">
        <v>272</v>
      </c>
      <c r="B30" s="541"/>
      <c r="C30" s="542"/>
      <c r="D30" s="251"/>
      <c r="E30" s="251"/>
      <c r="F30" s="251"/>
      <c r="G30" s="254"/>
      <c r="H30" s="254">
        <f>SUM(H28:H29)</f>
        <v>0</v>
      </c>
      <c r="I30" s="254">
        <f>SUM(I28:I28)</f>
        <v>0</v>
      </c>
      <c r="J30" s="254">
        <f>SUM(J28:J29)</f>
        <v>0</v>
      </c>
      <c r="K30" s="255">
        <f>SUM(K28:K29)</f>
        <v>0</v>
      </c>
      <c r="L30" s="135"/>
    </row>
    <row r="31" spans="1:13">
      <c r="A31" s="258"/>
      <c r="B31" s="259" t="s">
        <v>294</v>
      </c>
      <c r="C31" s="259"/>
      <c r="D31" s="259"/>
      <c r="E31" s="259"/>
      <c r="F31" s="259"/>
      <c r="G31" s="260"/>
      <c r="H31" s="261">
        <f>SUM(H22,H26,H30)</f>
        <v>154000000</v>
      </c>
      <c r="I31" s="261">
        <f t="shared" ref="I31:K31" si="3">SUM(I22,I26,I30)</f>
        <v>0</v>
      </c>
      <c r="J31" s="261">
        <f t="shared" si="3"/>
        <v>0</v>
      </c>
      <c r="K31" s="261">
        <f t="shared" si="3"/>
        <v>154000000</v>
      </c>
      <c r="L31" s="256"/>
    </row>
    <row r="32" spans="1:13">
      <c r="A32" s="9"/>
      <c r="B32" s="9"/>
      <c r="C32" s="9"/>
      <c r="D32" s="9"/>
      <c r="E32" s="10"/>
      <c r="F32" s="9"/>
      <c r="G32" s="9"/>
      <c r="H32" s="9"/>
      <c r="I32" s="9"/>
      <c r="J32" s="9"/>
      <c r="K32" s="9"/>
      <c r="L32" s="9"/>
      <c r="M32" s="9"/>
    </row>
    <row r="33" spans="1:12">
      <c r="A33" s="8" t="s">
        <v>675</v>
      </c>
      <c r="B33" s="8"/>
    </row>
    <row r="34" spans="1:12" ht="27">
      <c r="A34" s="111">
        <v>1</v>
      </c>
      <c r="B34" s="538"/>
      <c r="C34" s="134" t="s">
        <v>499</v>
      </c>
      <c r="D34" s="134" t="s">
        <v>20</v>
      </c>
      <c r="E34" s="135" t="s">
        <v>263</v>
      </c>
      <c r="F34" s="512">
        <v>2</v>
      </c>
      <c r="G34" s="109">
        <f>일위대가!G53</f>
        <v>0</v>
      </c>
      <c r="H34" s="30">
        <f t="shared" ref="H34:H37" si="4">ROUND(G34*F34,0)</f>
        <v>0</v>
      </c>
      <c r="I34" s="30">
        <f>일위대가!I55</f>
        <v>0</v>
      </c>
      <c r="J34" s="30">
        <f t="shared" ref="J34:J37" si="5">ROUND(I34*F34,0)</f>
        <v>0</v>
      </c>
      <c r="K34" s="30">
        <f t="shared" ref="K34:K37" si="6">H34+J34</f>
        <v>0</v>
      </c>
      <c r="L34" s="21" t="s">
        <v>440</v>
      </c>
    </row>
    <row r="35" spans="1:12" ht="40.5">
      <c r="A35" s="110">
        <v>2</v>
      </c>
      <c r="B35" s="538"/>
      <c r="C35" s="134" t="s">
        <v>536</v>
      </c>
      <c r="D35" s="134" t="s">
        <v>467</v>
      </c>
      <c r="E35" s="135" t="s">
        <v>263</v>
      </c>
      <c r="F35" s="136">
        <v>1</v>
      </c>
      <c r="G35" s="109">
        <f>일위대가!G72</f>
        <v>0</v>
      </c>
      <c r="H35" s="30">
        <f t="shared" si="4"/>
        <v>0</v>
      </c>
      <c r="I35" s="30">
        <f>일위대가!I74</f>
        <v>0</v>
      </c>
      <c r="J35" s="30">
        <f t="shared" si="5"/>
        <v>0</v>
      </c>
      <c r="K35" s="30">
        <f t="shared" si="6"/>
        <v>0</v>
      </c>
      <c r="L35" s="21" t="s">
        <v>440</v>
      </c>
    </row>
    <row r="36" spans="1:12" ht="27">
      <c r="A36" s="111">
        <v>3</v>
      </c>
      <c r="B36" s="538"/>
      <c r="C36" s="134" t="s">
        <v>501</v>
      </c>
      <c r="D36" s="134" t="s">
        <v>785</v>
      </c>
      <c r="E36" s="135" t="s">
        <v>263</v>
      </c>
      <c r="F36" s="136">
        <v>1</v>
      </c>
      <c r="G36" s="109">
        <f>일위대가!G82</f>
        <v>0</v>
      </c>
      <c r="H36" s="30">
        <f t="shared" si="4"/>
        <v>0</v>
      </c>
      <c r="I36" s="30">
        <f>일위대가!I84</f>
        <v>0</v>
      </c>
      <c r="J36" s="30">
        <f t="shared" si="5"/>
        <v>0</v>
      </c>
      <c r="K36" s="30">
        <f t="shared" si="6"/>
        <v>0</v>
      </c>
      <c r="L36" s="21" t="s">
        <v>108</v>
      </c>
    </row>
    <row r="37" spans="1:12" ht="324">
      <c r="A37" s="368">
        <v>5</v>
      </c>
      <c r="B37" s="539"/>
      <c r="C37" s="369" t="s">
        <v>353</v>
      </c>
      <c r="D37" s="134" t="s">
        <v>814</v>
      </c>
      <c r="E37" s="370" t="s">
        <v>263</v>
      </c>
      <c r="F37" s="371">
        <v>1</v>
      </c>
      <c r="G37" s="372">
        <f>일위대가!G93</f>
        <v>0</v>
      </c>
      <c r="H37" s="373">
        <f t="shared" si="4"/>
        <v>0</v>
      </c>
      <c r="I37" s="373">
        <f>일위대가!I95</f>
        <v>0</v>
      </c>
      <c r="J37" s="373">
        <f t="shared" si="5"/>
        <v>0</v>
      </c>
      <c r="K37" s="373">
        <f t="shared" si="6"/>
        <v>0</v>
      </c>
      <c r="L37" s="21" t="s">
        <v>108</v>
      </c>
    </row>
    <row r="38" spans="1:12">
      <c r="A38" s="529" t="s">
        <v>272</v>
      </c>
      <c r="B38" s="530"/>
      <c r="C38" s="531"/>
      <c r="D38" s="20"/>
      <c r="E38" s="21"/>
      <c r="F38" s="22"/>
      <c r="G38" s="107">
        <f>SUM(G34:G37)</f>
        <v>0</v>
      </c>
      <c r="H38" s="107">
        <f>SUM(H34:H37)</f>
        <v>0</v>
      </c>
      <c r="I38" s="107">
        <f t="shared" ref="I38:K38" si="7">SUM(I34:I37)</f>
        <v>0</v>
      </c>
      <c r="J38" s="107">
        <f t="shared" si="7"/>
        <v>0</v>
      </c>
      <c r="K38" s="375">
        <f t="shared" si="7"/>
        <v>0</v>
      </c>
      <c r="L38" s="21"/>
    </row>
    <row r="39" spans="1:12">
      <c r="A39" s="268" t="s">
        <v>583</v>
      </c>
      <c r="B39" s="268"/>
      <c r="C39" s="235"/>
      <c r="D39" s="235"/>
      <c r="E39" s="236"/>
      <c r="F39" s="237"/>
      <c r="G39" s="238"/>
      <c r="H39" s="239"/>
      <c r="I39" s="239"/>
      <c r="J39" s="239"/>
      <c r="K39" s="239"/>
      <c r="L39" s="135"/>
    </row>
    <row r="40" spans="1:12">
      <c r="A40" s="148" t="s">
        <v>621</v>
      </c>
      <c r="B40" s="116"/>
      <c r="C40" s="116"/>
      <c r="D40" s="116"/>
      <c r="E40" s="124"/>
      <c r="F40" s="116"/>
      <c r="G40" s="116"/>
      <c r="H40" s="116"/>
      <c r="I40" s="116"/>
      <c r="J40" s="116"/>
      <c r="K40" s="116"/>
      <c r="L40" s="135"/>
    </row>
    <row r="41" spans="1:12" ht="27">
      <c r="A41" s="240">
        <v>1</v>
      </c>
      <c r="B41" s="240" t="s">
        <v>330</v>
      </c>
      <c r="C41" s="240" t="s">
        <v>198</v>
      </c>
      <c r="D41" s="240" t="s">
        <v>586</v>
      </c>
      <c r="E41" s="241" t="s">
        <v>255</v>
      </c>
      <c r="F41" s="137">
        <v>150</v>
      </c>
      <c r="G41" s="137">
        <f>일위대가!G8</f>
        <v>0</v>
      </c>
      <c r="H41" s="137">
        <f t="shared" ref="H41:H45" si="8">ROUND(G41*F41,0)</f>
        <v>0</v>
      </c>
      <c r="I41" s="137">
        <f>일위대가!I8</f>
        <v>0</v>
      </c>
      <c r="J41" s="137">
        <f t="shared" ref="J41:J45" si="9">ROUND(I41*F41,0)</f>
        <v>0</v>
      </c>
      <c r="K41" s="137">
        <f t="shared" ref="K41:K45" si="10">H41+J41</f>
        <v>0</v>
      </c>
      <c r="L41" s="135" t="s">
        <v>160</v>
      </c>
    </row>
    <row r="42" spans="1:12" ht="27">
      <c r="A42" s="240">
        <v>2</v>
      </c>
      <c r="B42" s="240" t="s">
        <v>330</v>
      </c>
      <c r="C42" s="240" t="s">
        <v>203</v>
      </c>
      <c r="D42" s="240" t="s">
        <v>342</v>
      </c>
      <c r="E42" s="241" t="s">
        <v>255</v>
      </c>
      <c r="F42" s="137">
        <v>22</v>
      </c>
      <c r="G42" s="137">
        <f>일위대가!G15</f>
        <v>0</v>
      </c>
      <c r="H42" s="137">
        <f t="shared" si="8"/>
        <v>0</v>
      </c>
      <c r="I42" s="137">
        <f>일위대가!I15</f>
        <v>0</v>
      </c>
      <c r="J42" s="137">
        <f>ROUND(I42*F42,0)</f>
        <v>0</v>
      </c>
      <c r="K42" s="137">
        <f t="shared" si="10"/>
        <v>0</v>
      </c>
      <c r="L42" s="135" t="s">
        <v>125</v>
      </c>
    </row>
    <row r="43" spans="1:12" ht="27">
      <c r="A43" s="240">
        <v>3</v>
      </c>
      <c r="B43" s="240" t="s">
        <v>330</v>
      </c>
      <c r="C43" s="240" t="s">
        <v>203</v>
      </c>
      <c r="D43" s="240" t="s">
        <v>538</v>
      </c>
      <c r="E43" s="241" t="s">
        <v>255</v>
      </c>
      <c r="F43" s="137">
        <v>22</v>
      </c>
      <c r="G43" s="137">
        <f>일위대가!G22</f>
        <v>0</v>
      </c>
      <c r="H43" s="137">
        <f t="shared" si="8"/>
        <v>0</v>
      </c>
      <c r="I43" s="137">
        <f>일위대가!I22</f>
        <v>0</v>
      </c>
      <c r="J43" s="137">
        <f t="shared" si="9"/>
        <v>0</v>
      </c>
      <c r="K43" s="137">
        <f t="shared" si="10"/>
        <v>0</v>
      </c>
      <c r="L43" s="135" t="s">
        <v>175</v>
      </c>
    </row>
    <row r="44" spans="1:12" ht="27">
      <c r="A44" s="240">
        <v>4</v>
      </c>
      <c r="B44" s="240" t="s">
        <v>372</v>
      </c>
      <c r="C44" s="240" t="s">
        <v>203</v>
      </c>
      <c r="D44" s="240" t="s">
        <v>448</v>
      </c>
      <c r="E44" s="241" t="s">
        <v>255</v>
      </c>
      <c r="F44" s="137">
        <v>180</v>
      </c>
      <c r="G44" s="137">
        <f>일위대가!G28</f>
        <v>0</v>
      </c>
      <c r="H44" s="137">
        <f t="shared" si="8"/>
        <v>0</v>
      </c>
      <c r="I44" s="137">
        <f>일위대가!I28</f>
        <v>0</v>
      </c>
      <c r="J44" s="137">
        <f t="shared" si="9"/>
        <v>0</v>
      </c>
      <c r="K44" s="137">
        <f t="shared" si="10"/>
        <v>0</v>
      </c>
      <c r="L44" s="135" t="s">
        <v>428</v>
      </c>
    </row>
    <row r="45" spans="1:12">
      <c r="A45" s="374">
        <v>2</v>
      </c>
      <c r="B45" s="240" t="s">
        <v>237</v>
      </c>
      <c r="C45" s="240" t="s">
        <v>551</v>
      </c>
      <c r="D45" s="240" t="s">
        <v>507</v>
      </c>
      <c r="E45" s="241" t="s">
        <v>200</v>
      </c>
      <c r="F45" s="137">
        <v>1</v>
      </c>
      <c r="G45" s="137">
        <f>일위대가!G34</f>
        <v>0</v>
      </c>
      <c r="H45" s="137">
        <f t="shared" si="8"/>
        <v>0</v>
      </c>
      <c r="I45" s="137">
        <f>일위대가!I34</f>
        <v>0</v>
      </c>
      <c r="J45" s="137">
        <f t="shared" si="9"/>
        <v>0</v>
      </c>
      <c r="K45" s="137">
        <f t="shared" si="10"/>
        <v>0</v>
      </c>
      <c r="L45" s="135" t="s">
        <v>442</v>
      </c>
    </row>
    <row r="46" spans="1:12">
      <c r="A46" s="532" t="s">
        <v>211</v>
      </c>
      <c r="B46" s="533"/>
      <c r="C46" s="534"/>
      <c r="D46" s="232"/>
      <c r="E46" s="136"/>
      <c r="F46" s="232"/>
      <c r="G46" s="232"/>
      <c r="H46" s="242">
        <f>SUM(H41:H45)</f>
        <v>0</v>
      </c>
      <c r="I46" s="242"/>
      <c r="J46" s="242">
        <f t="shared" ref="J46:K46" si="11">SUM(J41:J45)</f>
        <v>0</v>
      </c>
      <c r="K46" s="243">
        <f t="shared" si="11"/>
        <v>0</v>
      </c>
      <c r="L46" s="135"/>
    </row>
  </sheetData>
  <mergeCells count="9">
    <mergeCell ref="A38:C38"/>
    <mergeCell ref="A46:C46"/>
    <mergeCell ref="B5:B21"/>
    <mergeCell ref="B24:B25"/>
    <mergeCell ref="B28:B29"/>
    <mergeCell ref="B34:B37"/>
    <mergeCell ref="A22:C22"/>
    <mergeCell ref="A26:C26"/>
    <mergeCell ref="A30:C30"/>
  </mergeCells>
  <phoneticPr fontId="54" type="noConversion"/>
  <pageMargins left="0.69972223043441772" right="0.69972223043441772" top="0.75" bottom="0.75" header="0.30000001192092896" footer="0.30000001192092896"/>
  <pageSetup paperSize="9" scale="61" orientation="portrait" r:id="rId1"/>
  <colBreaks count="1" manualBreakCount="1">
    <brk id="1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95"/>
  <sheetViews>
    <sheetView view="pageBreakPreview" zoomScale="115" zoomScaleNormal="100" zoomScaleSheetLayoutView="115" workbookViewId="0">
      <selection activeCell="D5" sqref="D5"/>
    </sheetView>
  </sheetViews>
  <sheetFormatPr defaultColWidth="9" defaultRowHeight="16.5"/>
  <cols>
    <col min="1" max="1" width="5.125" style="7" customWidth="1"/>
    <col min="2" max="2" width="25.5" style="7" bestFit="1" customWidth="1"/>
    <col min="3" max="3" width="22.25" style="7" bestFit="1" customWidth="1"/>
    <col min="4" max="4" width="5.5" style="7" bestFit="1" customWidth="1"/>
    <col min="5" max="5" width="6.875" style="7" bestFit="1" customWidth="1"/>
    <col min="6" max="7" width="13.375" style="7" bestFit="1" customWidth="1"/>
    <col min="8" max="8" width="8" style="7" bestFit="1" customWidth="1"/>
    <col min="9" max="9" width="10.875" style="7" bestFit="1" customWidth="1"/>
    <col min="10" max="10" width="13.375" style="7" bestFit="1" customWidth="1"/>
    <col min="11" max="11" width="18.125" style="7" bestFit="1" customWidth="1"/>
  </cols>
  <sheetData>
    <row r="1" spans="1:12">
      <c r="A1" s="269" t="s">
        <v>290</v>
      </c>
      <c r="B1" s="269" t="s">
        <v>278</v>
      </c>
      <c r="C1" s="269" t="s">
        <v>284</v>
      </c>
      <c r="D1" s="269" t="s">
        <v>194</v>
      </c>
      <c r="E1" s="269" t="s">
        <v>212</v>
      </c>
      <c r="F1" s="269" t="s">
        <v>268</v>
      </c>
      <c r="G1" s="269" t="s">
        <v>235</v>
      </c>
      <c r="H1" s="269" t="s">
        <v>257</v>
      </c>
      <c r="I1" s="269" t="s">
        <v>235</v>
      </c>
      <c r="J1" s="269" t="s">
        <v>191</v>
      </c>
      <c r="K1" s="269" t="s">
        <v>72</v>
      </c>
      <c r="L1" s="116"/>
    </row>
    <row r="2" spans="1:12">
      <c r="A2" s="269"/>
      <c r="B2" s="269"/>
      <c r="C2" s="269"/>
      <c r="D2" s="269"/>
      <c r="E2" s="269"/>
      <c r="F2" s="192" t="s">
        <v>261</v>
      </c>
      <c r="G2" s="192" t="s">
        <v>31</v>
      </c>
      <c r="H2" s="192" t="s">
        <v>261</v>
      </c>
      <c r="I2" s="192" t="s">
        <v>31</v>
      </c>
      <c r="J2" s="269"/>
      <c r="K2" s="269"/>
      <c r="L2" s="194"/>
    </row>
    <row r="3" spans="1:12">
      <c r="A3" s="195"/>
      <c r="B3" s="196" t="s">
        <v>586</v>
      </c>
      <c r="C3" s="128"/>
      <c r="D3" s="128"/>
      <c r="E3" s="128"/>
      <c r="F3" s="129"/>
      <c r="G3" s="128"/>
      <c r="H3" s="129"/>
      <c r="I3" s="129"/>
      <c r="J3" s="128"/>
      <c r="K3" s="127"/>
      <c r="L3" s="194"/>
    </row>
    <row r="4" spans="1:12">
      <c r="A4" s="116"/>
      <c r="B4" s="197" t="s">
        <v>556</v>
      </c>
      <c r="C4" s="377" t="s">
        <v>790</v>
      </c>
      <c r="D4" s="377" t="s">
        <v>260</v>
      </c>
      <c r="E4" s="378">
        <v>1</v>
      </c>
      <c r="F4" s="379">
        <f>자재단가표!E3</f>
        <v>0</v>
      </c>
      <c r="G4" s="380">
        <f>ROUND(E4*F4,0)</f>
        <v>0</v>
      </c>
      <c r="H4" s="380" t="s">
        <v>237</v>
      </c>
      <c r="I4" s="380" t="s">
        <v>237</v>
      </c>
      <c r="J4" s="380">
        <f>SUM(G4,I4)</f>
        <v>0</v>
      </c>
      <c r="K4" s="204" t="s">
        <v>402</v>
      </c>
      <c r="L4" s="116"/>
    </row>
    <row r="5" spans="1:12">
      <c r="A5" s="116"/>
      <c r="B5" s="205" t="s">
        <v>227</v>
      </c>
      <c r="C5" s="199" t="s">
        <v>202</v>
      </c>
      <c r="D5" s="199" t="s">
        <v>244</v>
      </c>
      <c r="E5" s="206">
        <v>0.34499999999999997</v>
      </c>
      <c r="F5" s="202">
        <f>자재단가표!E6</f>
        <v>0</v>
      </c>
      <c r="G5" s="202">
        <f>ROUND(E5*F5,0)</f>
        <v>0</v>
      </c>
      <c r="H5" s="202" t="s">
        <v>237</v>
      </c>
      <c r="I5" s="202" t="s">
        <v>237</v>
      </c>
      <c r="J5" s="202">
        <f>SUM(G5,I5)</f>
        <v>0</v>
      </c>
      <c r="K5" s="204" t="s">
        <v>465</v>
      </c>
      <c r="L5" s="116"/>
    </row>
    <row r="6" spans="1:12">
      <c r="A6" s="116"/>
      <c r="B6" s="205" t="s">
        <v>257</v>
      </c>
      <c r="C6" s="199" t="s">
        <v>379</v>
      </c>
      <c r="D6" s="199" t="s">
        <v>260</v>
      </c>
      <c r="E6" s="206">
        <v>1</v>
      </c>
      <c r="F6" s="207"/>
      <c r="G6" s="202" t="s">
        <v>237</v>
      </c>
      <c r="H6" s="202"/>
      <c r="I6" s="202">
        <f>ROUND(E6*H6,0)</f>
        <v>0</v>
      </c>
      <c r="J6" s="202">
        <f>SUM(G6,I6)</f>
        <v>0</v>
      </c>
      <c r="K6" s="204" t="s">
        <v>465</v>
      </c>
      <c r="L6" s="208" t="s">
        <v>332</v>
      </c>
    </row>
    <row r="7" spans="1:12">
      <c r="A7" s="116"/>
      <c r="B7" s="205" t="s">
        <v>295</v>
      </c>
      <c r="C7" s="199" t="s">
        <v>295</v>
      </c>
      <c r="D7" s="199" t="s">
        <v>295</v>
      </c>
      <c r="E7" s="209" t="s">
        <v>295</v>
      </c>
      <c r="F7" s="199" t="s">
        <v>295</v>
      </c>
      <c r="G7" s="199" t="s">
        <v>295</v>
      </c>
      <c r="H7" s="199" t="s">
        <v>295</v>
      </c>
      <c r="I7" s="199" t="s">
        <v>295</v>
      </c>
      <c r="J7" s="199" t="s">
        <v>295</v>
      </c>
      <c r="K7" s="210" t="s">
        <v>295</v>
      </c>
      <c r="L7" s="116"/>
    </row>
    <row r="8" spans="1:12">
      <c r="A8" s="116"/>
      <c r="B8" s="211" t="s">
        <v>294</v>
      </c>
      <c r="C8" s="212" t="s">
        <v>237</v>
      </c>
      <c r="D8" s="212" t="s">
        <v>237</v>
      </c>
      <c r="E8" s="213" t="s">
        <v>237</v>
      </c>
      <c r="F8" s="212" t="s">
        <v>237</v>
      </c>
      <c r="G8" s="212">
        <f>SUM(G4:G7)</f>
        <v>0</v>
      </c>
      <c r="H8" s="212"/>
      <c r="I8" s="212">
        <f t="shared" ref="I8:J8" si="0">SUM(I4:I7)</f>
        <v>0</v>
      </c>
      <c r="J8" s="212">
        <f t="shared" si="0"/>
        <v>0</v>
      </c>
      <c r="K8" s="214" t="s">
        <v>237</v>
      </c>
      <c r="L8" s="116"/>
    </row>
    <row r="9" spans="1:12">
      <c r="B9" s="215" t="s">
        <v>407</v>
      </c>
      <c r="C9" s="216"/>
      <c r="D9" s="381"/>
      <c r="E9" s="217"/>
      <c r="F9" s="216"/>
      <c r="G9" s="216"/>
      <c r="H9" s="216"/>
      <c r="I9" s="216"/>
      <c r="J9" s="216"/>
      <c r="K9" s="218"/>
    </row>
    <row r="10" spans="1:12">
      <c r="B10" s="197" t="s">
        <v>596</v>
      </c>
      <c r="C10" s="198" t="s">
        <v>401</v>
      </c>
      <c r="D10" s="377" t="s">
        <v>260</v>
      </c>
      <c r="E10" s="200">
        <v>1</v>
      </c>
      <c r="F10" s="201">
        <f>자재단가표!E4</f>
        <v>0</v>
      </c>
      <c r="G10" s="202">
        <f>ROUND(E10*F10,0)</f>
        <v>0</v>
      </c>
      <c r="H10" s="203" t="s">
        <v>237</v>
      </c>
      <c r="I10" s="203" t="s">
        <v>237</v>
      </c>
      <c r="J10" s="202">
        <f>SUM(G10,I10)</f>
        <v>0</v>
      </c>
      <c r="K10" s="204"/>
    </row>
    <row r="11" spans="1:12">
      <c r="B11" s="205" t="s">
        <v>227</v>
      </c>
      <c r="C11" s="199" t="s">
        <v>202</v>
      </c>
      <c r="D11" s="199" t="s">
        <v>244</v>
      </c>
      <c r="E11" s="206">
        <v>0.34499999999999997</v>
      </c>
      <c r="F11" s="202">
        <f>자재단가표!E6</f>
        <v>0</v>
      </c>
      <c r="G11" s="202">
        <f>ROUND(E11*F11,0)</f>
        <v>0</v>
      </c>
      <c r="H11" s="202" t="s">
        <v>237</v>
      </c>
      <c r="I11" s="202" t="s">
        <v>237</v>
      </c>
      <c r="J11" s="202">
        <f>SUM(G11,I11)</f>
        <v>0</v>
      </c>
      <c r="K11" s="204" t="s">
        <v>343</v>
      </c>
    </row>
    <row r="12" spans="1:12">
      <c r="B12" s="205" t="s">
        <v>257</v>
      </c>
      <c r="C12" s="199" t="s">
        <v>379</v>
      </c>
      <c r="D12" s="199" t="s">
        <v>260</v>
      </c>
      <c r="E12" s="206">
        <v>1</v>
      </c>
      <c r="F12" s="207"/>
      <c r="G12" s="202" t="s">
        <v>237</v>
      </c>
      <c r="H12" s="202"/>
      <c r="I12" s="202">
        <f>ROUND(E12*H12,0)</f>
        <v>0</v>
      </c>
      <c r="J12" s="202">
        <f>SUM(G12,I12)</f>
        <v>0</v>
      </c>
      <c r="K12" s="204" t="s">
        <v>343</v>
      </c>
      <c r="L12" s="208" t="s">
        <v>332</v>
      </c>
    </row>
    <row r="13" spans="1:12">
      <c r="B13" s="205" t="s">
        <v>521</v>
      </c>
      <c r="C13" s="199" t="s">
        <v>608</v>
      </c>
      <c r="D13" s="199" t="s">
        <v>237</v>
      </c>
      <c r="E13" s="206" t="s">
        <v>274</v>
      </c>
      <c r="F13" s="202"/>
      <c r="G13" s="202">
        <f>ROUND(F13*E13,0)</f>
        <v>0</v>
      </c>
      <c r="H13" s="202" t="s">
        <v>237</v>
      </c>
      <c r="I13" s="202" t="s">
        <v>237</v>
      </c>
      <c r="J13" s="202">
        <f>SUM(G13,I13)</f>
        <v>0</v>
      </c>
      <c r="K13" s="204" t="s">
        <v>343</v>
      </c>
      <c r="L13" s="148"/>
    </row>
    <row r="14" spans="1:12">
      <c r="B14" s="205" t="s">
        <v>295</v>
      </c>
      <c r="C14" s="199" t="s">
        <v>295</v>
      </c>
      <c r="D14" s="199" t="s">
        <v>295</v>
      </c>
      <c r="E14" s="209" t="s">
        <v>295</v>
      </c>
      <c r="F14" s="199" t="s">
        <v>295</v>
      </c>
      <c r="G14" s="199" t="s">
        <v>295</v>
      </c>
      <c r="H14" s="199" t="s">
        <v>295</v>
      </c>
      <c r="I14" s="199" t="s">
        <v>295</v>
      </c>
      <c r="J14" s="199" t="s">
        <v>295</v>
      </c>
      <c r="K14" s="210" t="s">
        <v>295</v>
      </c>
    </row>
    <row r="15" spans="1:12">
      <c r="B15" s="211" t="s">
        <v>294</v>
      </c>
      <c r="C15" s="212" t="s">
        <v>237</v>
      </c>
      <c r="D15" s="212" t="s">
        <v>237</v>
      </c>
      <c r="E15" s="213" t="s">
        <v>237</v>
      </c>
      <c r="F15" s="212" t="s">
        <v>237</v>
      </c>
      <c r="G15" s="212">
        <f>SUM(G10:G14)</f>
        <v>0</v>
      </c>
      <c r="H15" s="212"/>
      <c r="I15" s="212">
        <f t="shared" ref="I15:J15" si="1">SUM(I10:I14)</f>
        <v>0</v>
      </c>
      <c r="J15" s="212">
        <f t="shared" si="1"/>
        <v>0</v>
      </c>
      <c r="K15" s="214" t="s">
        <v>237</v>
      </c>
    </row>
    <row r="16" spans="1:12">
      <c r="B16" s="215" t="s">
        <v>538</v>
      </c>
      <c r="C16" s="216"/>
      <c r="D16" s="381"/>
      <c r="E16" s="217"/>
      <c r="F16" s="216"/>
      <c r="G16" s="216"/>
      <c r="H16" s="216"/>
      <c r="I16" s="216"/>
      <c r="J16" s="216"/>
      <c r="K16" s="218"/>
    </row>
    <row r="17" spans="2:12">
      <c r="B17" s="197" t="s">
        <v>283</v>
      </c>
      <c r="C17" s="198" t="s">
        <v>460</v>
      </c>
      <c r="D17" s="377" t="s">
        <v>260</v>
      </c>
      <c r="E17" s="200">
        <v>1</v>
      </c>
      <c r="F17" s="201">
        <f>자재단가표!E5</f>
        <v>0</v>
      </c>
      <c r="G17" s="202">
        <f>ROUND(E17*F17,0)</f>
        <v>0</v>
      </c>
      <c r="H17" s="203" t="s">
        <v>237</v>
      </c>
      <c r="I17" s="203" t="s">
        <v>237</v>
      </c>
      <c r="J17" s="202">
        <f>SUM(G17,I17)</f>
        <v>0</v>
      </c>
      <c r="K17" s="204"/>
    </row>
    <row r="18" spans="2:12">
      <c r="B18" s="205" t="s">
        <v>227</v>
      </c>
      <c r="C18" s="199" t="s">
        <v>202</v>
      </c>
      <c r="D18" s="199" t="s">
        <v>244</v>
      </c>
      <c r="E18" s="206">
        <v>0.28000000000000003</v>
      </c>
      <c r="F18" s="202">
        <f>자재단가표!E6</f>
        <v>0</v>
      </c>
      <c r="G18" s="202">
        <f>ROUND(E18*F18,0)</f>
        <v>0</v>
      </c>
      <c r="H18" s="202" t="s">
        <v>237</v>
      </c>
      <c r="I18" s="202" t="s">
        <v>237</v>
      </c>
      <c r="J18" s="202">
        <f>SUM(G18,I18)</f>
        <v>0</v>
      </c>
      <c r="K18" s="204" t="s">
        <v>416</v>
      </c>
    </row>
    <row r="19" spans="2:12">
      <c r="B19" s="205" t="s">
        <v>257</v>
      </c>
      <c r="C19" s="199" t="s">
        <v>379</v>
      </c>
      <c r="D19" s="199" t="s">
        <v>260</v>
      </c>
      <c r="E19" s="206">
        <v>1</v>
      </c>
      <c r="F19" s="207"/>
      <c r="G19" s="202" t="s">
        <v>237</v>
      </c>
      <c r="H19" s="202"/>
      <c r="I19" s="202">
        <f>ROUND(E19*H19,0)</f>
        <v>0</v>
      </c>
      <c r="J19" s="202">
        <f>SUM(G19,I19)</f>
        <v>0</v>
      </c>
      <c r="K19" s="204" t="s">
        <v>416</v>
      </c>
      <c r="L19" s="208" t="s">
        <v>332</v>
      </c>
    </row>
    <row r="20" spans="2:12">
      <c r="B20" s="205" t="s">
        <v>521</v>
      </c>
      <c r="C20" s="199" t="s">
        <v>592</v>
      </c>
      <c r="D20" s="199" t="s">
        <v>237</v>
      </c>
      <c r="E20" s="206" t="s">
        <v>274</v>
      </c>
      <c r="F20" s="202"/>
      <c r="G20" s="202">
        <f>ROUND(F20*E20,0)</f>
        <v>0</v>
      </c>
      <c r="H20" s="202" t="s">
        <v>237</v>
      </c>
      <c r="I20" s="202" t="s">
        <v>237</v>
      </c>
      <c r="J20" s="202">
        <f>SUM(G20,I20)</f>
        <v>0</v>
      </c>
      <c r="K20" s="204" t="s">
        <v>416</v>
      </c>
      <c r="L20" s="148"/>
    </row>
    <row r="21" spans="2:12">
      <c r="B21" s="205" t="s">
        <v>295</v>
      </c>
      <c r="C21" s="199" t="s">
        <v>295</v>
      </c>
      <c r="D21" s="199" t="s">
        <v>295</v>
      </c>
      <c r="E21" s="209" t="s">
        <v>295</v>
      </c>
      <c r="F21" s="199" t="s">
        <v>295</v>
      </c>
      <c r="G21" s="199" t="s">
        <v>295</v>
      </c>
      <c r="H21" s="199" t="s">
        <v>295</v>
      </c>
      <c r="I21" s="199" t="s">
        <v>295</v>
      </c>
      <c r="J21" s="199" t="s">
        <v>295</v>
      </c>
      <c r="K21" s="210" t="s">
        <v>295</v>
      </c>
    </row>
    <row r="22" spans="2:12">
      <c r="B22" s="211" t="s">
        <v>294</v>
      </c>
      <c r="C22" s="212" t="s">
        <v>237</v>
      </c>
      <c r="D22" s="212" t="s">
        <v>237</v>
      </c>
      <c r="E22" s="213" t="s">
        <v>237</v>
      </c>
      <c r="F22" s="212" t="s">
        <v>237</v>
      </c>
      <c r="G22" s="212">
        <f>SUM(G17:G21)</f>
        <v>0</v>
      </c>
      <c r="H22" s="212"/>
      <c r="I22" s="212">
        <f t="shared" ref="I22:J22" si="2">SUM(I17:I21)</f>
        <v>0</v>
      </c>
      <c r="J22" s="212">
        <f t="shared" si="2"/>
        <v>0</v>
      </c>
      <c r="K22" s="214" t="s">
        <v>237</v>
      </c>
    </row>
    <row r="23" spans="2:12">
      <c r="B23" s="215" t="s">
        <v>448</v>
      </c>
      <c r="C23" s="216"/>
      <c r="D23" s="381"/>
      <c r="E23" s="217"/>
      <c r="F23" s="216"/>
      <c r="G23" s="216"/>
      <c r="H23" s="216"/>
      <c r="I23" s="216"/>
      <c r="J23" s="216"/>
      <c r="K23" s="218"/>
    </row>
    <row r="24" spans="2:12">
      <c r="B24" s="197" t="s">
        <v>617</v>
      </c>
      <c r="C24" s="198" t="s">
        <v>352</v>
      </c>
      <c r="D24" s="377" t="s">
        <v>267</v>
      </c>
      <c r="E24" s="200">
        <v>0.35</v>
      </c>
      <c r="F24" s="203">
        <f>자재단가표!E7</f>
        <v>0</v>
      </c>
      <c r="G24" s="202">
        <f>ROUND(E24*F24,0)</f>
        <v>0</v>
      </c>
      <c r="H24" s="203" t="s">
        <v>237</v>
      </c>
      <c r="I24" s="203" t="s">
        <v>237</v>
      </c>
      <c r="J24" s="202">
        <f>SUM(G24,I24)</f>
        <v>0</v>
      </c>
      <c r="K24" s="204" t="s">
        <v>402</v>
      </c>
      <c r="L24" s="208" t="s">
        <v>141</v>
      </c>
    </row>
    <row r="25" spans="2:12">
      <c r="B25" s="205" t="s">
        <v>257</v>
      </c>
      <c r="C25" s="199" t="s">
        <v>379</v>
      </c>
      <c r="D25" s="199" t="s">
        <v>260</v>
      </c>
      <c r="E25" s="206">
        <v>1</v>
      </c>
      <c r="F25" s="207"/>
      <c r="G25" s="202" t="s">
        <v>237</v>
      </c>
      <c r="H25" s="202">
        <f>'일위대가 근거'!N65</f>
        <v>0</v>
      </c>
      <c r="I25" s="202">
        <f>ROUND(E25*H25,0)</f>
        <v>0</v>
      </c>
      <c r="J25" s="202">
        <f>SUM(G25,I25)</f>
        <v>0</v>
      </c>
      <c r="K25" s="204" t="s">
        <v>428</v>
      </c>
      <c r="L25" s="208" t="s">
        <v>332</v>
      </c>
    </row>
    <row r="26" spans="2:12">
      <c r="B26" s="205" t="s">
        <v>521</v>
      </c>
      <c r="C26" s="199" t="s">
        <v>608</v>
      </c>
      <c r="D26" s="199" t="s">
        <v>237</v>
      </c>
      <c r="E26" s="206" t="s">
        <v>274</v>
      </c>
      <c r="F26" s="202"/>
      <c r="G26" s="202">
        <f>ROUND(F26*E26,0)</f>
        <v>0</v>
      </c>
      <c r="H26" s="202" t="s">
        <v>237</v>
      </c>
      <c r="I26" s="202" t="s">
        <v>237</v>
      </c>
      <c r="J26" s="202">
        <f>SUM(G26,I26)</f>
        <v>0</v>
      </c>
      <c r="K26" s="204" t="s">
        <v>428</v>
      </c>
      <c r="L26" s="148"/>
    </row>
    <row r="27" spans="2:12">
      <c r="B27" s="205" t="s">
        <v>295</v>
      </c>
      <c r="C27" s="199" t="s">
        <v>295</v>
      </c>
      <c r="D27" s="199" t="s">
        <v>295</v>
      </c>
      <c r="E27" s="209" t="s">
        <v>295</v>
      </c>
      <c r="F27" s="199" t="s">
        <v>295</v>
      </c>
      <c r="G27" s="199" t="s">
        <v>295</v>
      </c>
      <c r="H27" s="199" t="s">
        <v>295</v>
      </c>
      <c r="I27" s="199" t="s">
        <v>295</v>
      </c>
      <c r="J27" s="199" t="s">
        <v>295</v>
      </c>
      <c r="K27" s="210" t="s">
        <v>295</v>
      </c>
    </row>
    <row r="28" spans="2:12">
      <c r="B28" s="211" t="s">
        <v>294</v>
      </c>
      <c r="C28" s="212" t="s">
        <v>237</v>
      </c>
      <c r="D28" s="212" t="s">
        <v>237</v>
      </c>
      <c r="E28" s="213" t="s">
        <v>237</v>
      </c>
      <c r="F28" s="212" t="s">
        <v>237</v>
      </c>
      <c r="G28" s="212">
        <f>SUM(G24:G27)</f>
        <v>0</v>
      </c>
      <c r="H28" s="212"/>
      <c r="I28" s="212">
        <f t="shared" ref="I28:J28" si="3">SUM(I24:I27)</f>
        <v>0</v>
      </c>
      <c r="J28" s="212">
        <f t="shared" si="3"/>
        <v>0</v>
      </c>
      <c r="K28" s="214" t="s">
        <v>237</v>
      </c>
    </row>
    <row r="29" spans="2:12">
      <c r="B29" s="215" t="s">
        <v>551</v>
      </c>
      <c r="C29" s="216"/>
      <c r="D29" s="381"/>
      <c r="E29" s="217"/>
      <c r="F29" s="216"/>
      <c r="G29" s="216"/>
      <c r="H29" s="216"/>
      <c r="I29" s="216"/>
      <c r="J29" s="216"/>
      <c r="K29" s="218"/>
    </row>
    <row r="30" spans="2:12">
      <c r="B30" s="197" t="s">
        <v>209</v>
      </c>
      <c r="C30" s="198" t="s">
        <v>363</v>
      </c>
      <c r="D30" s="377" t="s">
        <v>223</v>
      </c>
      <c r="E30" s="200">
        <v>1</v>
      </c>
      <c r="F30" s="201">
        <f>자재단가표!E8</f>
        <v>0</v>
      </c>
      <c r="G30" s="202">
        <f>ROUND(E30*F30,0)</f>
        <v>0</v>
      </c>
      <c r="H30" s="203" t="s">
        <v>237</v>
      </c>
      <c r="I30" s="203" t="s">
        <v>237</v>
      </c>
      <c r="J30" s="202">
        <f>SUM(G30,I30)</f>
        <v>0</v>
      </c>
      <c r="K30" s="204"/>
      <c r="L30" s="208"/>
    </row>
    <row r="31" spans="2:12">
      <c r="B31" s="205" t="s">
        <v>257</v>
      </c>
      <c r="C31" s="199" t="s">
        <v>347</v>
      </c>
      <c r="D31" s="199" t="s">
        <v>223</v>
      </c>
      <c r="E31" s="206">
        <v>1</v>
      </c>
      <c r="F31" s="207"/>
      <c r="G31" s="202" t="s">
        <v>237</v>
      </c>
      <c r="H31" s="202">
        <f>'일위대가 근거'!O80</f>
        <v>0</v>
      </c>
      <c r="I31" s="202">
        <f>ROUND(E31*H31,0)</f>
        <v>0</v>
      </c>
      <c r="J31" s="202">
        <f>SUM(G31,I31)</f>
        <v>0</v>
      </c>
      <c r="K31" s="204" t="s">
        <v>442</v>
      </c>
      <c r="L31" s="208" t="s">
        <v>332</v>
      </c>
    </row>
    <row r="32" spans="2:12">
      <c r="B32" s="205" t="s">
        <v>521</v>
      </c>
      <c r="C32" s="199" t="s">
        <v>514</v>
      </c>
      <c r="D32" s="199" t="s">
        <v>237</v>
      </c>
      <c r="E32" s="206" t="s">
        <v>274</v>
      </c>
      <c r="F32" s="202"/>
      <c r="G32" s="202">
        <f>ROUND(F32*E32,0)</f>
        <v>0</v>
      </c>
      <c r="H32" s="202" t="s">
        <v>237</v>
      </c>
      <c r="I32" s="202" t="s">
        <v>237</v>
      </c>
      <c r="J32" s="202">
        <f>SUM(G32,I32)</f>
        <v>0</v>
      </c>
      <c r="K32" s="204" t="s">
        <v>442</v>
      </c>
      <c r="L32" s="148"/>
    </row>
    <row r="33" spans="1:12">
      <c r="B33" s="205" t="s">
        <v>295</v>
      </c>
      <c r="C33" s="199" t="s">
        <v>295</v>
      </c>
      <c r="D33" s="199" t="s">
        <v>295</v>
      </c>
      <c r="E33" s="209" t="s">
        <v>295</v>
      </c>
      <c r="F33" s="199" t="s">
        <v>295</v>
      </c>
      <c r="G33" s="199" t="s">
        <v>295</v>
      </c>
      <c r="H33" s="199" t="s">
        <v>295</v>
      </c>
      <c r="I33" s="199" t="s">
        <v>295</v>
      </c>
      <c r="J33" s="199" t="s">
        <v>295</v>
      </c>
      <c r="K33" s="210" t="s">
        <v>295</v>
      </c>
    </row>
    <row r="34" spans="1:12">
      <c r="B34" s="211" t="s">
        <v>294</v>
      </c>
      <c r="C34" s="212" t="s">
        <v>237</v>
      </c>
      <c r="D34" s="212" t="s">
        <v>237</v>
      </c>
      <c r="E34" s="213" t="s">
        <v>237</v>
      </c>
      <c r="F34" s="212" t="s">
        <v>237</v>
      </c>
      <c r="G34" s="212">
        <f>SUM(G30:G33)</f>
        <v>0</v>
      </c>
      <c r="H34" s="212"/>
      <c r="I34" s="212">
        <f t="shared" ref="I34:J34" si="4">SUM(I30:I33)</f>
        <v>0</v>
      </c>
      <c r="J34" s="212">
        <f t="shared" si="4"/>
        <v>0</v>
      </c>
      <c r="K34" s="214" t="s">
        <v>237</v>
      </c>
    </row>
    <row r="35" spans="1:12">
      <c r="B35" s="219" t="s">
        <v>636</v>
      </c>
      <c r="C35" s="220"/>
      <c r="D35" s="220"/>
      <c r="E35" s="221"/>
      <c r="F35" s="220">
        <f>SUM(F8,F15,F22,F28,F34)</f>
        <v>0</v>
      </c>
      <c r="G35" s="220">
        <f t="shared" ref="G35:J35" si="5">SUM(G8,G15,G22,G28,G34)</f>
        <v>0</v>
      </c>
      <c r="H35" s="220">
        <f t="shared" si="5"/>
        <v>0</v>
      </c>
      <c r="I35" s="220">
        <f t="shared" si="5"/>
        <v>0</v>
      </c>
      <c r="J35" s="220">
        <f t="shared" si="5"/>
        <v>0</v>
      </c>
      <c r="K35" s="222"/>
    </row>
    <row r="36" spans="1:12">
      <c r="B36" s="219"/>
      <c r="C36" s="220"/>
      <c r="D36" s="220"/>
      <c r="E36" s="221"/>
      <c r="F36" s="220"/>
      <c r="G36" s="220"/>
      <c r="H36" s="220"/>
      <c r="I36" s="220"/>
      <c r="J36" s="220"/>
      <c r="K36" s="222"/>
    </row>
    <row r="37" spans="1:12">
      <c r="B37" s="219"/>
      <c r="C37" s="220"/>
      <c r="D37" s="220"/>
      <c r="E37" s="221"/>
      <c r="F37" s="220"/>
      <c r="G37" s="220"/>
      <c r="H37" s="220"/>
      <c r="I37" s="220"/>
      <c r="J37" s="220"/>
      <c r="K37" s="222"/>
    </row>
    <row r="38" spans="1:12" ht="27">
      <c r="B38" s="223" t="s">
        <v>612</v>
      </c>
      <c r="C38" s="134" t="s">
        <v>23</v>
      </c>
      <c r="D38" s="220"/>
      <c r="E38" s="221"/>
      <c r="F38" s="220"/>
      <c r="G38" s="220"/>
      <c r="H38" s="220"/>
      <c r="I38" s="220"/>
      <c r="J38" s="220"/>
      <c r="K38" s="222"/>
    </row>
    <row r="39" spans="1:12">
      <c r="A39" s="116"/>
      <c r="B39" s="205" t="s">
        <v>268</v>
      </c>
      <c r="C39" s="199" t="s">
        <v>685</v>
      </c>
      <c r="D39" s="199" t="s">
        <v>263</v>
      </c>
      <c r="E39" s="206">
        <v>1</v>
      </c>
      <c r="F39" s="224">
        <f>자재단가표!E9</f>
        <v>0</v>
      </c>
      <c r="G39" s="202">
        <f>ROUND(E39*F39,0)</f>
        <v>0</v>
      </c>
      <c r="H39" s="220" t="s">
        <v>237</v>
      </c>
      <c r="I39" s="202" t="s">
        <v>237</v>
      </c>
      <c r="J39" s="202">
        <f>SUM(G39,I39)</f>
        <v>0</v>
      </c>
      <c r="K39" s="210" t="s">
        <v>237</v>
      </c>
      <c r="L39" s="116"/>
    </row>
    <row r="40" spans="1:12">
      <c r="A40" s="116"/>
      <c r="B40" s="205" t="s">
        <v>702</v>
      </c>
      <c r="C40" s="199" t="s">
        <v>502</v>
      </c>
      <c r="D40" s="199" t="s">
        <v>279</v>
      </c>
      <c r="E40" s="206">
        <v>0.33</v>
      </c>
      <c r="F40" s="207"/>
      <c r="G40" s="225" t="s">
        <v>237</v>
      </c>
      <c r="H40" s="32">
        <f>노임단가표!B6</f>
        <v>0</v>
      </c>
      <c r="I40" s="226">
        <f t="shared" ref="I40:I52" si="6">ROUND(E40*H40,0)</f>
        <v>0</v>
      </c>
      <c r="J40" s="202">
        <f t="shared" ref="J40:J53" si="7">SUM(G40,I40)</f>
        <v>0</v>
      </c>
      <c r="K40" s="210" t="s">
        <v>440</v>
      </c>
      <c r="L40" s="116"/>
    </row>
    <row r="41" spans="1:12">
      <c r="A41" s="116"/>
      <c r="B41" s="116"/>
      <c r="C41" s="199" t="s">
        <v>508</v>
      </c>
      <c r="D41" s="199" t="s">
        <v>279</v>
      </c>
      <c r="E41" s="206">
        <v>0.5</v>
      </c>
      <c r="F41" s="207"/>
      <c r="G41" s="225" t="s">
        <v>237</v>
      </c>
      <c r="H41" s="32">
        <f>노임단가표!B11</f>
        <v>0</v>
      </c>
      <c r="I41" s="226">
        <f t="shared" si="6"/>
        <v>0</v>
      </c>
      <c r="J41" s="202">
        <f t="shared" si="7"/>
        <v>0</v>
      </c>
      <c r="K41" s="210" t="s">
        <v>295</v>
      </c>
      <c r="L41" s="116"/>
    </row>
    <row r="42" spans="1:12">
      <c r="A42" s="116"/>
      <c r="B42" s="205" t="s">
        <v>386</v>
      </c>
      <c r="C42" s="199" t="s">
        <v>487</v>
      </c>
      <c r="D42" s="199" t="s">
        <v>279</v>
      </c>
      <c r="E42" s="206">
        <v>0.77</v>
      </c>
      <c r="F42" s="207"/>
      <c r="G42" s="225" t="s">
        <v>237</v>
      </c>
      <c r="H42" s="32">
        <f>노임단가표!B12</f>
        <v>0</v>
      </c>
      <c r="I42" s="226">
        <f t="shared" si="6"/>
        <v>0</v>
      </c>
      <c r="J42" s="202">
        <f t="shared" si="7"/>
        <v>0</v>
      </c>
      <c r="K42" s="210" t="s">
        <v>295</v>
      </c>
      <c r="L42" s="116"/>
    </row>
    <row r="43" spans="1:12">
      <c r="A43" s="116"/>
      <c r="B43" s="205"/>
      <c r="C43" s="199" t="s">
        <v>508</v>
      </c>
      <c r="D43" s="199" t="s">
        <v>279</v>
      </c>
      <c r="E43" s="206">
        <v>0.85</v>
      </c>
      <c r="F43" s="207"/>
      <c r="G43" s="225" t="s">
        <v>237</v>
      </c>
      <c r="H43" s="32">
        <f>노임단가표!B11</f>
        <v>0</v>
      </c>
      <c r="I43" s="226">
        <f t="shared" si="6"/>
        <v>0</v>
      </c>
      <c r="J43" s="202">
        <f t="shared" si="7"/>
        <v>0</v>
      </c>
      <c r="K43" s="210" t="s">
        <v>295</v>
      </c>
      <c r="L43" s="116"/>
    </row>
    <row r="44" spans="1:12">
      <c r="A44" s="116"/>
      <c r="B44" s="205" t="s">
        <v>417</v>
      </c>
      <c r="C44" s="199" t="s">
        <v>487</v>
      </c>
      <c r="D44" s="199" t="s">
        <v>279</v>
      </c>
      <c r="E44" s="206">
        <v>0.17</v>
      </c>
      <c r="F44" s="207"/>
      <c r="G44" s="225" t="s">
        <v>237</v>
      </c>
      <c r="H44" s="32">
        <f>노임단가표!B12</f>
        <v>0</v>
      </c>
      <c r="I44" s="226">
        <f t="shared" si="6"/>
        <v>0</v>
      </c>
      <c r="J44" s="202">
        <f t="shared" si="7"/>
        <v>0</v>
      </c>
      <c r="K44" s="210" t="s">
        <v>295</v>
      </c>
      <c r="L44" s="116"/>
    </row>
    <row r="45" spans="1:12">
      <c r="A45" s="116"/>
      <c r="B45" s="205"/>
      <c r="C45" s="199" t="s">
        <v>508</v>
      </c>
      <c r="D45" s="199" t="s">
        <v>279</v>
      </c>
      <c r="E45" s="206">
        <v>0.25</v>
      </c>
      <c r="F45" s="207"/>
      <c r="G45" s="225" t="s">
        <v>237</v>
      </c>
      <c r="H45" s="32">
        <f>노임단가표!B11</f>
        <v>0</v>
      </c>
      <c r="I45" s="226">
        <f t="shared" si="6"/>
        <v>0</v>
      </c>
      <c r="J45" s="202">
        <f t="shared" si="7"/>
        <v>0</v>
      </c>
      <c r="K45" s="210" t="s">
        <v>295</v>
      </c>
      <c r="L45" s="116"/>
    </row>
    <row r="46" spans="1:12">
      <c r="A46" s="116"/>
      <c r="B46" s="205" t="s">
        <v>672</v>
      </c>
      <c r="C46" s="199" t="s">
        <v>487</v>
      </c>
      <c r="D46" s="199" t="s">
        <v>279</v>
      </c>
      <c r="E46" s="206">
        <v>0.46</v>
      </c>
      <c r="F46" s="207"/>
      <c r="G46" s="225" t="s">
        <v>237</v>
      </c>
      <c r="H46" s="32">
        <f>노임단가표!B12</f>
        <v>0</v>
      </c>
      <c r="I46" s="226">
        <f t="shared" si="6"/>
        <v>0</v>
      </c>
      <c r="J46" s="202">
        <f t="shared" si="7"/>
        <v>0</v>
      </c>
      <c r="K46" s="210"/>
      <c r="L46" s="116"/>
    </row>
    <row r="47" spans="1:12">
      <c r="A47" s="116"/>
      <c r="B47" s="205"/>
      <c r="C47" s="199" t="s">
        <v>508</v>
      </c>
      <c r="D47" s="199" t="s">
        <v>279</v>
      </c>
      <c r="E47" s="206">
        <v>0.33</v>
      </c>
      <c r="F47" s="207"/>
      <c r="G47" s="225" t="s">
        <v>237</v>
      </c>
      <c r="H47" s="32">
        <f>노임단가표!B11</f>
        <v>0</v>
      </c>
      <c r="I47" s="226">
        <f t="shared" si="6"/>
        <v>0</v>
      </c>
      <c r="J47" s="202">
        <f t="shared" si="7"/>
        <v>0</v>
      </c>
      <c r="K47" s="210"/>
      <c r="L47" s="116"/>
    </row>
    <row r="48" spans="1:12">
      <c r="A48" s="116"/>
      <c r="B48" s="205" t="s">
        <v>433</v>
      </c>
      <c r="C48" s="199" t="s">
        <v>487</v>
      </c>
      <c r="D48" s="199" t="s">
        <v>279</v>
      </c>
      <c r="E48" s="206">
        <v>0.48</v>
      </c>
      <c r="F48" s="207"/>
      <c r="G48" s="225" t="s">
        <v>237</v>
      </c>
      <c r="H48" s="32">
        <f>노임단가표!B12</f>
        <v>0</v>
      </c>
      <c r="I48" s="226">
        <f t="shared" si="6"/>
        <v>0</v>
      </c>
      <c r="J48" s="202">
        <f t="shared" si="7"/>
        <v>0</v>
      </c>
      <c r="K48" s="210" t="s">
        <v>295</v>
      </c>
      <c r="L48" s="116"/>
    </row>
    <row r="49" spans="1:12">
      <c r="A49" s="116"/>
      <c r="B49" s="205" t="s">
        <v>329</v>
      </c>
      <c r="C49" s="199" t="s">
        <v>487</v>
      </c>
      <c r="D49" s="199" t="s">
        <v>279</v>
      </c>
      <c r="E49" s="206">
        <v>1.1200000000000001</v>
      </c>
      <c r="F49" s="207"/>
      <c r="G49" s="225" t="s">
        <v>237</v>
      </c>
      <c r="H49" s="32">
        <f>노임단가표!B12</f>
        <v>0</v>
      </c>
      <c r="I49" s="226">
        <f t="shared" si="6"/>
        <v>0</v>
      </c>
      <c r="J49" s="202">
        <f t="shared" si="7"/>
        <v>0</v>
      </c>
      <c r="K49" s="210"/>
      <c r="L49" s="116"/>
    </row>
    <row r="50" spans="1:12">
      <c r="A50" s="116"/>
      <c r="B50" s="205" t="s">
        <v>75</v>
      </c>
      <c r="C50" s="199" t="s">
        <v>487</v>
      </c>
      <c r="D50" s="199" t="s">
        <v>279</v>
      </c>
      <c r="E50" s="206">
        <v>0.88</v>
      </c>
      <c r="F50" s="207"/>
      <c r="G50" s="225" t="s">
        <v>237</v>
      </c>
      <c r="H50" s="32">
        <f>노임단가표!B12</f>
        <v>0</v>
      </c>
      <c r="I50" s="226">
        <f t="shared" si="6"/>
        <v>0</v>
      </c>
      <c r="J50" s="202">
        <f t="shared" si="7"/>
        <v>0</v>
      </c>
      <c r="K50" s="210"/>
      <c r="L50" s="116"/>
    </row>
    <row r="51" spans="1:12">
      <c r="A51" s="116"/>
      <c r="B51" s="205" t="s">
        <v>547</v>
      </c>
      <c r="C51" s="199" t="s">
        <v>487</v>
      </c>
      <c r="D51" s="199" t="s">
        <v>279</v>
      </c>
      <c r="E51" s="206">
        <v>0.56000000000000005</v>
      </c>
      <c r="F51" s="207"/>
      <c r="G51" s="225" t="s">
        <v>237</v>
      </c>
      <c r="H51" s="32">
        <f>노임단가표!B12</f>
        <v>0</v>
      </c>
      <c r="I51" s="226">
        <f t="shared" si="6"/>
        <v>0</v>
      </c>
      <c r="J51" s="202">
        <f t="shared" si="7"/>
        <v>0</v>
      </c>
      <c r="K51" s="210" t="s">
        <v>295</v>
      </c>
      <c r="L51" s="116"/>
    </row>
    <row r="52" spans="1:12">
      <c r="A52" s="116"/>
      <c r="B52" s="205"/>
      <c r="C52" s="199" t="s">
        <v>508</v>
      </c>
      <c r="D52" s="199" t="s">
        <v>279</v>
      </c>
      <c r="E52" s="206">
        <v>0.31</v>
      </c>
      <c r="F52" s="207"/>
      <c r="G52" s="225" t="s">
        <v>237</v>
      </c>
      <c r="H52" s="32">
        <f>노임단가표!B11</f>
        <v>0</v>
      </c>
      <c r="I52" s="226">
        <f t="shared" si="6"/>
        <v>0</v>
      </c>
      <c r="J52" s="202">
        <f t="shared" si="7"/>
        <v>0</v>
      </c>
      <c r="K52" s="210" t="s">
        <v>295</v>
      </c>
      <c r="L52" s="116"/>
    </row>
    <row r="53" spans="1:12">
      <c r="A53" s="116"/>
      <c r="B53" s="205" t="s">
        <v>521</v>
      </c>
      <c r="C53" s="199" t="s">
        <v>514</v>
      </c>
      <c r="D53" s="199" t="s">
        <v>237</v>
      </c>
      <c r="E53" s="206" t="s">
        <v>274</v>
      </c>
      <c r="F53" s="202">
        <f>ROUND(SUM(I40:I52)*0.03,0)</f>
        <v>0</v>
      </c>
      <c r="G53" s="202">
        <f>ROUND(F53*E53,0)</f>
        <v>0</v>
      </c>
      <c r="H53" s="202" t="s">
        <v>237</v>
      </c>
      <c r="I53" s="202" t="s">
        <v>237</v>
      </c>
      <c r="J53" s="202">
        <f t="shared" si="7"/>
        <v>0</v>
      </c>
      <c r="K53" s="210" t="s">
        <v>325</v>
      </c>
      <c r="L53" s="116"/>
    </row>
    <row r="54" spans="1:12">
      <c r="A54" s="116"/>
      <c r="B54" s="205" t="s">
        <v>295</v>
      </c>
      <c r="C54" s="199" t="s">
        <v>295</v>
      </c>
      <c r="D54" s="199" t="s">
        <v>295</v>
      </c>
      <c r="E54" s="209" t="s">
        <v>295</v>
      </c>
      <c r="F54" s="199" t="s">
        <v>295</v>
      </c>
      <c r="G54" s="199" t="s">
        <v>295</v>
      </c>
      <c r="H54" s="199" t="s">
        <v>295</v>
      </c>
      <c r="I54" s="199" t="s">
        <v>295</v>
      </c>
      <c r="J54" s="199" t="s">
        <v>295</v>
      </c>
      <c r="K54" s="210" t="s">
        <v>295</v>
      </c>
      <c r="L54" s="116"/>
    </row>
    <row r="55" spans="1:12">
      <c r="A55" s="116"/>
      <c r="B55" s="211" t="s">
        <v>294</v>
      </c>
      <c r="C55" s="212" t="s">
        <v>237</v>
      </c>
      <c r="D55" s="212" t="s">
        <v>237</v>
      </c>
      <c r="E55" s="213" t="s">
        <v>237</v>
      </c>
      <c r="F55" s="212" t="s">
        <v>237</v>
      </c>
      <c r="G55" s="212">
        <f>SUM(G39:G53)</f>
        <v>0</v>
      </c>
      <c r="H55" s="212" t="s">
        <v>237</v>
      </c>
      <c r="I55" s="212">
        <f>SUM(I39:I53)</f>
        <v>0</v>
      </c>
      <c r="J55" s="212">
        <f>SUM(G55,I55)</f>
        <v>0</v>
      </c>
      <c r="K55" s="214" t="s">
        <v>237</v>
      </c>
      <c r="L55" s="116"/>
    </row>
    <row r="56" spans="1:12">
      <c r="B56" s="227"/>
      <c r="C56" s="216"/>
      <c r="D56" s="216"/>
      <c r="E56" s="217"/>
      <c r="F56" s="216"/>
      <c r="G56" s="216"/>
      <c r="H56" s="216"/>
      <c r="I56" s="216"/>
      <c r="J56" s="216"/>
      <c r="K56" s="218"/>
    </row>
    <row r="57" spans="1:12" ht="27">
      <c r="A57" s="116"/>
      <c r="B57" s="228" t="s">
        <v>536</v>
      </c>
      <c r="C57" s="134" t="s">
        <v>472</v>
      </c>
      <c r="D57" s="198" t="s">
        <v>235</v>
      </c>
      <c r="E57" s="200"/>
      <c r="F57" s="203" t="s">
        <v>237</v>
      </c>
      <c r="G57" s="203" t="s">
        <v>237</v>
      </c>
      <c r="H57" s="203" t="s">
        <v>237</v>
      </c>
      <c r="I57" s="203" t="s">
        <v>237</v>
      </c>
      <c r="J57" s="203" t="s">
        <v>237</v>
      </c>
      <c r="K57" s="204" t="s">
        <v>440</v>
      </c>
      <c r="L57" s="116"/>
    </row>
    <row r="58" spans="1:12">
      <c r="A58" s="116"/>
      <c r="B58" s="205" t="s">
        <v>268</v>
      </c>
      <c r="C58" s="199" t="s">
        <v>685</v>
      </c>
      <c r="D58" s="199" t="s">
        <v>263</v>
      </c>
      <c r="E58" s="206">
        <v>1</v>
      </c>
      <c r="F58" s="224">
        <f>자재단가표!E10</f>
        <v>0</v>
      </c>
      <c r="G58" s="202">
        <f>ROUND(E58*F58,0)</f>
        <v>0</v>
      </c>
      <c r="H58" s="220" t="s">
        <v>237</v>
      </c>
      <c r="I58" s="202" t="s">
        <v>237</v>
      </c>
      <c r="J58" s="202">
        <f>SUM(G58,I58)</f>
        <v>0</v>
      </c>
      <c r="K58" s="210" t="s">
        <v>237</v>
      </c>
      <c r="L58" s="116"/>
    </row>
    <row r="59" spans="1:12">
      <c r="A59" s="116"/>
      <c r="B59" s="205" t="s">
        <v>702</v>
      </c>
      <c r="C59" s="199" t="s">
        <v>502</v>
      </c>
      <c r="D59" s="199" t="s">
        <v>279</v>
      </c>
      <c r="E59" s="206">
        <v>0.33</v>
      </c>
      <c r="F59" s="207"/>
      <c r="G59" s="225" t="s">
        <v>237</v>
      </c>
      <c r="H59" s="32">
        <f>노임단가표!B6</f>
        <v>0</v>
      </c>
      <c r="I59" s="226">
        <f t="shared" ref="I59:I71" si="8">ROUND(E59*H59,0)</f>
        <v>0</v>
      </c>
      <c r="J59" s="202">
        <f t="shared" ref="J59:J72" si="9">SUM(G59,I59)</f>
        <v>0</v>
      </c>
      <c r="K59" s="210" t="s">
        <v>295</v>
      </c>
      <c r="L59" s="116"/>
    </row>
    <row r="60" spans="1:12">
      <c r="A60" s="116"/>
      <c r="B60" s="116"/>
      <c r="C60" s="199" t="s">
        <v>508</v>
      </c>
      <c r="D60" s="199" t="s">
        <v>279</v>
      </c>
      <c r="E60" s="206">
        <v>0.5</v>
      </c>
      <c r="F60" s="207"/>
      <c r="G60" s="225" t="s">
        <v>237</v>
      </c>
      <c r="H60" s="32">
        <f>노임단가표!B11</f>
        <v>0</v>
      </c>
      <c r="I60" s="226">
        <f t="shared" si="8"/>
        <v>0</v>
      </c>
      <c r="J60" s="202">
        <f t="shared" si="9"/>
        <v>0</v>
      </c>
      <c r="K60" s="210" t="s">
        <v>295</v>
      </c>
      <c r="L60" s="116"/>
    </row>
    <row r="61" spans="1:12">
      <c r="A61" s="116"/>
      <c r="B61" s="205" t="s">
        <v>386</v>
      </c>
      <c r="C61" s="199" t="s">
        <v>487</v>
      </c>
      <c r="D61" s="199" t="s">
        <v>279</v>
      </c>
      <c r="E61" s="206">
        <v>0.77</v>
      </c>
      <c r="F61" s="207"/>
      <c r="G61" s="225" t="s">
        <v>237</v>
      </c>
      <c r="H61" s="32">
        <f>노임단가표!B12</f>
        <v>0</v>
      </c>
      <c r="I61" s="226">
        <f t="shared" si="8"/>
        <v>0</v>
      </c>
      <c r="J61" s="202">
        <f t="shared" si="9"/>
        <v>0</v>
      </c>
      <c r="K61" s="210" t="s">
        <v>295</v>
      </c>
      <c r="L61" s="116"/>
    </row>
    <row r="62" spans="1:12">
      <c r="A62" s="116"/>
      <c r="B62" s="205"/>
      <c r="C62" s="199" t="s">
        <v>508</v>
      </c>
      <c r="D62" s="199" t="s">
        <v>279</v>
      </c>
      <c r="E62" s="206">
        <v>0.85</v>
      </c>
      <c r="F62" s="207"/>
      <c r="G62" s="225" t="s">
        <v>237</v>
      </c>
      <c r="H62" s="32">
        <f>노임단가표!B11</f>
        <v>0</v>
      </c>
      <c r="I62" s="226">
        <f t="shared" si="8"/>
        <v>0</v>
      </c>
      <c r="J62" s="202">
        <f t="shared" si="9"/>
        <v>0</v>
      </c>
      <c r="K62" s="210" t="s">
        <v>295</v>
      </c>
      <c r="L62" s="116"/>
    </row>
    <row r="63" spans="1:12">
      <c r="A63" s="116"/>
      <c r="B63" s="205" t="s">
        <v>417</v>
      </c>
      <c r="C63" s="199" t="s">
        <v>487</v>
      </c>
      <c r="D63" s="199" t="s">
        <v>279</v>
      </c>
      <c r="E63" s="206">
        <v>0.17</v>
      </c>
      <c r="F63" s="207"/>
      <c r="G63" s="225" t="s">
        <v>237</v>
      </c>
      <c r="H63" s="32">
        <f>노임단가표!B12</f>
        <v>0</v>
      </c>
      <c r="I63" s="226">
        <f t="shared" si="8"/>
        <v>0</v>
      </c>
      <c r="J63" s="202">
        <f t="shared" si="9"/>
        <v>0</v>
      </c>
      <c r="K63" s="210" t="s">
        <v>295</v>
      </c>
      <c r="L63" s="116"/>
    </row>
    <row r="64" spans="1:12">
      <c r="A64" s="116"/>
      <c r="B64" s="205"/>
      <c r="C64" s="199" t="s">
        <v>508</v>
      </c>
      <c r="D64" s="199" t="s">
        <v>279</v>
      </c>
      <c r="E64" s="206">
        <v>0.25</v>
      </c>
      <c r="F64" s="207"/>
      <c r="G64" s="225" t="s">
        <v>237</v>
      </c>
      <c r="H64" s="32">
        <f>노임단가표!B11</f>
        <v>0</v>
      </c>
      <c r="I64" s="226">
        <f t="shared" si="8"/>
        <v>0</v>
      </c>
      <c r="J64" s="202">
        <f t="shared" si="9"/>
        <v>0</v>
      </c>
      <c r="K64" s="210"/>
      <c r="L64" s="116"/>
    </row>
    <row r="65" spans="1:12">
      <c r="A65" s="116"/>
      <c r="B65" s="205" t="s">
        <v>672</v>
      </c>
      <c r="C65" s="199" t="s">
        <v>487</v>
      </c>
      <c r="D65" s="199" t="s">
        <v>279</v>
      </c>
      <c r="E65" s="206">
        <v>0.46</v>
      </c>
      <c r="F65" s="207"/>
      <c r="G65" s="225" t="s">
        <v>237</v>
      </c>
      <c r="H65" s="32">
        <f>노임단가표!B12</f>
        <v>0</v>
      </c>
      <c r="I65" s="226">
        <f t="shared" si="8"/>
        <v>0</v>
      </c>
      <c r="J65" s="202">
        <f t="shared" si="9"/>
        <v>0</v>
      </c>
      <c r="K65" s="210"/>
      <c r="L65" s="116"/>
    </row>
    <row r="66" spans="1:12">
      <c r="A66" s="116"/>
      <c r="B66" s="205"/>
      <c r="C66" s="199" t="s">
        <v>508</v>
      </c>
      <c r="D66" s="199" t="s">
        <v>279</v>
      </c>
      <c r="E66" s="206">
        <v>0.33</v>
      </c>
      <c r="F66" s="207"/>
      <c r="G66" s="225" t="s">
        <v>237</v>
      </c>
      <c r="H66" s="32">
        <f>노임단가표!B11</f>
        <v>0</v>
      </c>
      <c r="I66" s="226">
        <f t="shared" si="8"/>
        <v>0</v>
      </c>
      <c r="J66" s="202">
        <f t="shared" si="9"/>
        <v>0</v>
      </c>
      <c r="K66" s="210"/>
      <c r="L66" s="116"/>
    </row>
    <row r="67" spans="1:12">
      <c r="A67" s="116"/>
      <c r="B67" s="205" t="s">
        <v>433</v>
      </c>
      <c r="C67" s="199" t="s">
        <v>487</v>
      </c>
      <c r="D67" s="199" t="s">
        <v>279</v>
      </c>
      <c r="E67" s="206">
        <v>0.48</v>
      </c>
      <c r="F67" s="207"/>
      <c r="G67" s="225" t="s">
        <v>237</v>
      </c>
      <c r="H67" s="32">
        <f>노임단가표!B12</f>
        <v>0</v>
      </c>
      <c r="I67" s="226">
        <f t="shared" si="8"/>
        <v>0</v>
      </c>
      <c r="J67" s="202">
        <f t="shared" si="9"/>
        <v>0</v>
      </c>
      <c r="K67" s="210"/>
      <c r="L67" s="116"/>
    </row>
    <row r="68" spans="1:12">
      <c r="A68" s="116"/>
      <c r="B68" s="205" t="s">
        <v>329</v>
      </c>
      <c r="C68" s="199" t="s">
        <v>487</v>
      </c>
      <c r="D68" s="199" t="s">
        <v>279</v>
      </c>
      <c r="E68" s="206">
        <v>1.1200000000000001</v>
      </c>
      <c r="F68" s="207"/>
      <c r="G68" s="225" t="s">
        <v>237</v>
      </c>
      <c r="H68" s="32">
        <f>노임단가표!B12</f>
        <v>0</v>
      </c>
      <c r="I68" s="226">
        <f t="shared" si="8"/>
        <v>0</v>
      </c>
      <c r="J68" s="202">
        <f t="shared" si="9"/>
        <v>0</v>
      </c>
      <c r="K68" s="210" t="s">
        <v>295</v>
      </c>
      <c r="L68" s="116"/>
    </row>
    <row r="69" spans="1:12">
      <c r="A69" s="116"/>
      <c r="B69" s="205" t="s">
        <v>75</v>
      </c>
      <c r="C69" s="199" t="s">
        <v>487</v>
      </c>
      <c r="D69" s="199" t="s">
        <v>279</v>
      </c>
      <c r="E69" s="206">
        <v>0.88</v>
      </c>
      <c r="F69" s="207"/>
      <c r="G69" s="225" t="s">
        <v>237</v>
      </c>
      <c r="H69" s="32">
        <f>노임단가표!B12</f>
        <v>0</v>
      </c>
      <c r="I69" s="226">
        <f t="shared" si="8"/>
        <v>0</v>
      </c>
      <c r="J69" s="202">
        <f t="shared" si="9"/>
        <v>0</v>
      </c>
      <c r="K69" s="210" t="s">
        <v>295</v>
      </c>
      <c r="L69" s="116"/>
    </row>
    <row r="70" spans="1:12">
      <c r="A70" s="116"/>
      <c r="B70" s="205" t="s">
        <v>547</v>
      </c>
      <c r="C70" s="199" t="s">
        <v>487</v>
      </c>
      <c r="D70" s="199" t="s">
        <v>279</v>
      </c>
      <c r="E70" s="206">
        <v>0.56000000000000005</v>
      </c>
      <c r="F70" s="207"/>
      <c r="G70" s="225" t="s">
        <v>237</v>
      </c>
      <c r="H70" s="32">
        <f>노임단가표!B12</f>
        <v>0</v>
      </c>
      <c r="I70" s="226">
        <f t="shared" si="8"/>
        <v>0</v>
      </c>
      <c r="J70" s="202">
        <f t="shared" si="9"/>
        <v>0</v>
      </c>
      <c r="K70" s="210" t="s">
        <v>295</v>
      </c>
      <c r="L70" s="116"/>
    </row>
    <row r="71" spans="1:12">
      <c r="A71" s="116"/>
      <c r="B71" s="205"/>
      <c r="C71" s="199" t="s">
        <v>508</v>
      </c>
      <c r="D71" s="199" t="s">
        <v>279</v>
      </c>
      <c r="E71" s="206">
        <v>0.31</v>
      </c>
      <c r="F71" s="207"/>
      <c r="G71" s="225" t="s">
        <v>237</v>
      </c>
      <c r="H71" s="32">
        <f>노임단가표!B11</f>
        <v>0</v>
      </c>
      <c r="I71" s="226">
        <f t="shared" si="8"/>
        <v>0</v>
      </c>
      <c r="J71" s="202">
        <f t="shared" si="9"/>
        <v>0</v>
      </c>
      <c r="K71" s="210" t="s">
        <v>295</v>
      </c>
      <c r="L71" s="116"/>
    </row>
    <row r="72" spans="1:12">
      <c r="A72" s="116"/>
      <c r="B72" s="205" t="s">
        <v>521</v>
      </c>
      <c r="C72" s="199" t="s">
        <v>514</v>
      </c>
      <c r="D72" s="199" t="s">
        <v>237</v>
      </c>
      <c r="E72" s="206" t="s">
        <v>274</v>
      </c>
      <c r="F72" s="202">
        <f>ROUND(SUM(I59:I71)*0.03,0)</f>
        <v>0</v>
      </c>
      <c r="G72" s="202">
        <f>ROUND(F72*E72,0)</f>
        <v>0</v>
      </c>
      <c r="H72" s="202" t="s">
        <v>237</v>
      </c>
      <c r="I72" s="202" t="s">
        <v>237</v>
      </c>
      <c r="J72" s="202">
        <f t="shared" si="9"/>
        <v>0</v>
      </c>
      <c r="K72" s="210" t="s">
        <v>325</v>
      </c>
      <c r="L72" s="116"/>
    </row>
    <row r="73" spans="1:12">
      <c r="A73" s="116"/>
      <c r="B73" s="205" t="s">
        <v>295</v>
      </c>
      <c r="C73" s="199" t="s">
        <v>295</v>
      </c>
      <c r="D73" s="199" t="s">
        <v>295</v>
      </c>
      <c r="E73" s="209" t="s">
        <v>295</v>
      </c>
      <c r="F73" s="199" t="s">
        <v>295</v>
      </c>
      <c r="G73" s="199" t="s">
        <v>295</v>
      </c>
      <c r="H73" s="199" t="s">
        <v>295</v>
      </c>
      <c r="I73" s="199" t="s">
        <v>295</v>
      </c>
      <c r="J73" s="199" t="s">
        <v>295</v>
      </c>
      <c r="K73" s="210" t="s">
        <v>295</v>
      </c>
      <c r="L73" s="116"/>
    </row>
    <row r="74" spans="1:12">
      <c r="A74" s="116"/>
      <c r="B74" s="211" t="s">
        <v>294</v>
      </c>
      <c r="C74" s="212" t="s">
        <v>237</v>
      </c>
      <c r="D74" s="212" t="s">
        <v>237</v>
      </c>
      <c r="E74" s="213" t="s">
        <v>237</v>
      </c>
      <c r="F74" s="212" t="s">
        <v>237</v>
      </c>
      <c r="G74" s="212">
        <f>SUM(G58:G72)</f>
        <v>0</v>
      </c>
      <c r="H74" s="212" t="s">
        <v>237</v>
      </c>
      <c r="I74" s="212">
        <f>SUM(I58:I72)</f>
        <v>0</v>
      </c>
      <c r="J74" s="212">
        <f>SUM(G74,I74)</f>
        <v>0</v>
      </c>
      <c r="K74" s="214" t="s">
        <v>237</v>
      </c>
      <c r="L74" s="116"/>
    </row>
    <row r="75" spans="1:12">
      <c r="B75" s="227"/>
      <c r="C75" s="216"/>
      <c r="D75" s="216"/>
      <c r="E75" s="217"/>
      <c r="F75" s="216"/>
      <c r="G75" s="216"/>
      <c r="H75" s="216"/>
      <c r="I75" s="216"/>
      <c r="J75" s="216"/>
      <c r="K75" s="218"/>
    </row>
    <row r="76" spans="1:12">
      <c r="A76" s="116"/>
      <c r="B76" s="228" t="s">
        <v>501</v>
      </c>
      <c r="C76" s="198" t="s">
        <v>173</v>
      </c>
      <c r="D76" s="198" t="s">
        <v>235</v>
      </c>
      <c r="E76" s="200" t="s">
        <v>237</v>
      </c>
      <c r="F76" s="203" t="s">
        <v>237</v>
      </c>
      <c r="G76" s="203" t="s">
        <v>237</v>
      </c>
      <c r="H76" s="203" t="s">
        <v>237</v>
      </c>
      <c r="I76" s="203" t="s">
        <v>237</v>
      </c>
      <c r="J76" s="203" t="s">
        <v>237</v>
      </c>
      <c r="K76" s="204" t="s">
        <v>108</v>
      </c>
      <c r="L76" s="116"/>
    </row>
    <row r="77" spans="1:12">
      <c r="A77" s="116"/>
      <c r="B77" s="205" t="s">
        <v>268</v>
      </c>
      <c r="C77" s="199" t="s">
        <v>685</v>
      </c>
      <c r="D77" s="199" t="s">
        <v>263</v>
      </c>
      <c r="E77" s="206">
        <v>1</v>
      </c>
      <c r="F77" s="224">
        <f>자재단가표!E11</f>
        <v>0</v>
      </c>
      <c r="G77" s="202">
        <f>ROUND(E77*F77,0)</f>
        <v>0</v>
      </c>
      <c r="H77" s="220" t="s">
        <v>237</v>
      </c>
      <c r="I77" s="202" t="s">
        <v>237</v>
      </c>
      <c r="J77" s="202">
        <f t="shared" ref="J77:J82" si="10">SUM(G77,I77)</f>
        <v>0</v>
      </c>
      <c r="K77" s="210" t="s">
        <v>237</v>
      </c>
      <c r="L77" s="116"/>
    </row>
    <row r="78" spans="1:12">
      <c r="A78" s="116"/>
      <c r="B78" s="205" t="s">
        <v>702</v>
      </c>
      <c r="C78" s="199" t="s">
        <v>502</v>
      </c>
      <c r="D78" s="199" t="s">
        <v>279</v>
      </c>
      <c r="E78" s="206">
        <v>0.9</v>
      </c>
      <c r="F78" s="207"/>
      <c r="G78" s="225" t="s">
        <v>237</v>
      </c>
      <c r="H78" s="32">
        <f>노임단가표!B6</f>
        <v>0</v>
      </c>
      <c r="I78" s="226">
        <f>ROUND(E78*H78,0)</f>
        <v>0</v>
      </c>
      <c r="J78" s="202">
        <f t="shared" si="10"/>
        <v>0</v>
      </c>
      <c r="K78" s="210" t="s">
        <v>295</v>
      </c>
      <c r="L78" s="116"/>
    </row>
    <row r="79" spans="1:12">
      <c r="A79" s="116"/>
      <c r="B79" s="124" t="s">
        <v>542</v>
      </c>
      <c r="C79" s="199" t="s">
        <v>399</v>
      </c>
      <c r="D79" s="199" t="s">
        <v>279</v>
      </c>
      <c r="E79" s="206">
        <v>0.42</v>
      </c>
      <c r="F79" s="207"/>
      <c r="G79" s="225" t="s">
        <v>237</v>
      </c>
      <c r="H79" s="32">
        <f>노임단가표!B14</f>
        <v>0</v>
      </c>
      <c r="I79" s="226">
        <f>ROUND(E79*H79,0)</f>
        <v>0</v>
      </c>
      <c r="J79" s="202">
        <f t="shared" si="10"/>
        <v>0</v>
      </c>
      <c r="K79" s="210" t="s">
        <v>295</v>
      </c>
      <c r="L79" s="116"/>
    </row>
    <row r="80" spans="1:12">
      <c r="B80" s="124"/>
      <c r="C80" s="199" t="s">
        <v>508</v>
      </c>
      <c r="D80" s="199" t="s">
        <v>279</v>
      </c>
      <c r="E80" s="206">
        <v>0.42</v>
      </c>
      <c r="F80" s="207"/>
      <c r="G80" s="225" t="s">
        <v>237</v>
      </c>
      <c r="H80" s="32">
        <f>노임단가표!B11</f>
        <v>0</v>
      </c>
      <c r="I80" s="226">
        <f>ROUND(E80*H80,0)</f>
        <v>0</v>
      </c>
      <c r="J80" s="202">
        <f t="shared" si="10"/>
        <v>0</v>
      </c>
      <c r="K80" s="210"/>
    </row>
    <row r="81" spans="1:12">
      <c r="A81" s="116"/>
      <c r="B81" s="205" t="s">
        <v>523</v>
      </c>
      <c r="C81" s="199" t="s">
        <v>508</v>
      </c>
      <c r="D81" s="199" t="s">
        <v>279</v>
      </c>
      <c r="E81" s="206">
        <v>0.98</v>
      </c>
      <c r="F81" s="207"/>
      <c r="G81" s="225" t="s">
        <v>237</v>
      </c>
      <c r="H81" s="32">
        <f>노임단가표!B11</f>
        <v>0</v>
      </c>
      <c r="I81" s="226">
        <f>ROUND(E81*H81,0)</f>
        <v>0</v>
      </c>
      <c r="J81" s="202">
        <f t="shared" si="10"/>
        <v>0</v>
      </c>
      <c r="K81" s="210" t="s">
        <v>295</v>
      </c>
      <c r="L81" s="116"/>
    </row>
    <row r="82" spans="1:12">
      <c r="A82" s="116"/>
      <c r="B82" s="205" t="s">
        <v>521</v>
      </c>
      <c r="C82" s="199" t="s">
        <v>514</v>
      </c>
      <c r="D82" s="199" t="s">
        <v>237</v>
      </c>
      <c r="E82" s="206" t="s">
        <v>274</v>
      </c>
      <c r="F82" s="202">
        <f>ROUND(SUM(I78:I81)*0.03,0)</f>
        <v>0</v>
      </c>
      <c r="G82" s="202">
        <f>ROUND(F82*E82,0)</f>
        <v>0</v>
      </c>
      <c r="H82" s="202" t="s">
        <v>237</v>
      </c>
      <c r="I82" s="202" t="s">
        <v>237</v>
      </c>
      <c r="J82" s="202">
        <f t="shared" si="10"/>
        <v>0</v>
      </c>
      <c r="K82" s="210" t="s">
        <v>325</v>
      </c>
      <c r="L82" s="116"/>
    </row>
    <row r="83" spans="1:12">
      <c r="A83" s="116"/>
      <c r="B83" s="205" t="s">
        <v>295</v>
      </c>
      <c r="C83" s="199" t="s">
        <v>295</v>
      </c>
      <c r="D83" s="199" t="s">
        <v>295</v>
      </c>
      <c r="E83" s="209" t="s">
        <v>295</v>
      </c>
      <c r="F83" s="199" t="s">
        <v>295</v>
      </c>
      <c r="G83" s="199" t="s">
        <v>295</v>
      </c>
      <c r="H83" s="199" t="s">
        <v>295</v>
      </c>
      <c r="I83" s="199" t="s">
        <v>295</v>
      </c>
      <c r="J83" s="199" t="s">
        <v>295</v>
      </c>
      <c r="K83" s="210" t="s">
        <v>295</v>
      </c>
      <c r="L83" s="116"/>
    </row>
    <row r="84" spans="1:12">
      <c r="A84" s="116"/>
      <c r="B84" s="211" t="s">
        <v>294</v>
      </c>
      <c r="C84" s="212" t="s">
        <v>237</v>
      </c>
      <c r="D84" s="212" t="s">
        <v>237</v>
      </c>
      <c r="E84" s="213" t="s">
        <v>237</v>
      </c>
      <c r="F84" s="212" t="s">
        <v>237</v>
      </c>
      <c r="G84" s="212">
        <f>SUM(G77:G82)</f>
        <v>0</v>
      </c>
      <c r="H84" s="212" t="s">
        <v>237</v>
      </c>
      <c r="I84" s="212">
        <f>SUM(I77:I82)</f>
        <v>0</v>
      </c>
      <c r="J84" s="212">
        <f>SUM(G84,I84)</f>
        <v>0</v>
      </c>
      <c r="K84" s="214" t="s">
        <v>237</v>
      </c>
      <c r="L84" s="116"/>
    </row>
    <row r="85" spans="1:12">
      <c r="B85" s="227"/>
      <c r="C85" s="216"/>
      <c r="D85" s="216"/>
      <c r="E85" s="217"/>
      <c r="F85" s="216"/>
      <c r="G85" s="216"/>
      <c r="H85" s="216"/>
      <c r="I85" s="216"/>
      <c r="J85" s="216"/>
      <c r="K85" s="218"/>
    </row>
    <row r="86" spans="1:12" ht="67.5">
      <c r="A86" s="116"/>
      <c r="B86" s="228" t="s">
        <v>353</v>
      </c>
      <c r="C86" s="134" t="s">
        <v>27</v>
      </c>
      <c r="D86" s="198"/>
      <c r="E86" s="200" t="s">
        <v>237</v>
      </c>
      <c r="F86" s="203" t="s">
        <v>237</v>
      </c>
      <c r="G86" s="203" t="s">
        <v>237</v>
      </c>
      <c r="H86" s="203" t="s">
        <v>237</v>
      </c>
      <c r="I86" s="203" t="s">
        <v>237</v>
      </c>
      <c r="J86" s="203" t="s">
        <v>237</v>
      </c>
      <c r="K86" s="204" t="s">
        <v>450</v>
      </c>
      <c r="L86" s="229"/>
    </row>
    <row r="87" spans="1:12">
      <c r="A87" s="116"/>
      <c r="B87" s="205" t="s">
        <v>268</v>
      </c>
      <c r="C87" s="199" t="s">
        <v>238</v>
      </c>
      <c r="D87" s="199" t="s">
        <v>264</v>
      </c>
      <c r="E87" s="206">
        <v>1</v>
      </c>
      <c r="F87" s="224">
        <f>자재단가표!E12</f>
        <v>0</v>
      </c>
      <c r="G87" s="202">
        <f>ROUND(E87*F87,0)</f>
        <v>0</v>
      </c>
      <c r="H87" s="202" t="s">
        <v>237</v>
      </c>
      <c r="I87" s="202" t="s">
        <v>237</v>
      </c>
      <c r="J87" s="202">
        <f t="shared" ref="J87:J93" si="11">SUM(G87,I87)</f>
        <v>0</v>
      </c>
      <c r="K87" s="210"/>
      <c r="L87" s="116"/>
    </row>
    <row r="88" spans="1:12">
      <c r="A88" s="116"/>
      <c r="B88" s="205" t="s">
        <v>204</v>
      </c>
      <c r="C88" s="199" t="s">
        <v>399</v>
      </c>
      <c r="D88" s="199" t="s">
        <v>279</v>
      </c>
      <c r="E88" s="206">
        <v>1</v>
      </c>
      <c r="F88" s="207"/>
      <c r="G88" s="225" t="s">
        <v>237</v>
      </c>
      <c r="H88" s="32">
        <f>노임단가표!B14</f>
        <v>0</v>
      </c>
      <c r="I88" s="226">
        <f>ROUND(E88*H88,0)</f>
        <v>0</v>
      </c>
      <c r="J88" s="202">
        <f t="shared" si="11"/>
        <v>0</v>
      </c>
      <c r="K88" s="210"/>
      <c r="L88" s="116"/>
    </row>
    <row r="89" spans="1:12">
      <c r="B89" s="205"/>
      <c r="C89" s="199" t="s">
        <v>502</v>
      </c>
      <c r="D89" s="199" t="s">
        <v>279</v>
      </c>
      <c r="E89" s="206">
        <v>1.5</v>
      </c>
      <c r="F89" s="207"/>
      <c r="G89" s="225" t="s">
        <v>237</v>
      </c>
      <c r="H89" s="32">
        <f>노임단가표!B6</f>
        <v>0</v>
      </c>
      <c r="I89" s="226">
        <f>ROUND(E89*H89,0)</f>
        <v>0</v>
      </c>
      <c r="J89" s="202">
        <f t="shared" si="11"/>
        <v>0</v>
      </c>
      <c r="K89" s="210"/>
    </row>
    <row r="90" spans="1:12">
      <c r="B90" s="205"/>
      <c r="C90" s="199" t="s">
        <v>697</v>
      </c>
      <c r="D90" s="199" t="s">
        <v>279</v>
      </c>
      <c r="E90" s="206">
        <v>0.6</v>
      </c>
      <c r="F90" s="207"/>
      <c r="G90" s="225" t="s">
        <v>237</v>
      </c>
      <c r="H90" s="32">
        <f>노임단가표!B16</f>
        <v>0</v>
      </c>
      <c r="I90" s="226">
        <f>ROUND(E90*H90,0)</f>
        <v>0</v>
      </c>
      <c r="J90" s="202">
        <f t="shared" si="11"/>
        <v>0</v>
      </c>
      <c r="K90" s="210"/>
    </row>
    <row r="91" spans="1:12">
      <c r="A91" s="116"/>
      <c r="B91" s="205" t="s">
        <v>292</v>
      </c>
      <c r="C91" s="199" t="s">
        <v>399</v>
      </c>
      <c r="D91" s="199" t="s">
        <v>279</v>
      </c>
      <c r="E91" s="230">
        <v>0.5</v>
      </c>
      <c r="F91" s="207"/>
      <c r="G91" s="225" t="s">
        <v>237</v>
      </c>
      <c r="H91" s="32">
        <f>노임단가표!B14</f>
        <v>0</v>
      </c>
      <c r="I91" s="226">
        <f>ROUND(E91*H91,0)</f>
        <v>0</v>
      </c>
      <c r="J91" s="202">
        <f t="shared" si="11"/>
        <v>0</v>
      </c>
      <c r="K91" s="210"/>
      <c r="L91" s="116"/>
    </row>
    <row r="92" spans="1:12">
      <c r="B92" s="205" t="s">
        <v>624</v>
      </c>
      <c r="C92" s="199" t="s">
        <v>399</v>
      </c>
      <c r="D92" s="199" t="s">
        <v>279</v>
      </c>
      <c r="E92" s="206">
        <v>1</v>
      </c>
      <c r="F92" s="207"/>
      <c r="G92" s="225" t="s">
        <v>237</v>
      </c>
      <c r="H92" s="32">
        <f>노임단가표!B14</f>
        <v>0</v>
      </c>
      <c r="I92" s="226">
        <f>ROUND(E92*H92,0)</f>
        <v>0</v>
      </c>
      <c r="J92" s="202">
        <f t="shared" si="11"/>
        <v>0</v>
      </c>
      <c r="K92" s="210" t="s">
        <v>295</v>
      </c>
    </row>
    <row r="93" spans="1:12">
      <c r="A93" s="116"/>
      <c r="B93" s="205" t="s">
        <v>521</v>
      </c>
      <c r="C93" s="199" t="s">
        <v>514</v>
      </c>
      <c r="D93" s="199" t="s">
        <v>237</v>
      </c>
      <c r="E93" s="206" t="s">
        <v>274</v>
      </c>
      <c r="F93" s="202">
        <f>ROUND(SUM(I88:I92)*0.03,0)</f>
        <v>0</v>
      </c>
      <c r="G93" s="202">
        <f>ROUND(F93*E93,0)</f>
        <v>0</v>
      </c>
      <c r="H93" s="202" t="s">
        <v>237</v>
      </c>
      <c r="I93" s="202" t="s">
        <v>237</v>
      </c>
      <c r="J93" s="202">
        <f t="shared" si="11"/>
        <v>0</v>
      </c>
      <c r="K93" s="210" t="s">
        <v>325</v>
      </c>
      <c r="L93" s="116"/>
    </row>
    <row r="94" spans="1:12">
      <c r="A94" s="116"/>
      <c r="B94" s="205" t="s">
        <v>295</v>
      </c>
      <c r="C94" s="199" t="s">
        <v>295</v>
      </c>
      <c r="D94" s="199" t="s">
        <v>295</v>
      </c>
      <c r="E94" s="209" t="s">
        <v>295</v>
      </c>
      <c r="F94" s="199" t="s">
        <v>295</v>
      </c>
      <c r="G94" s="199" t="s">
        <v>295</v>
      </c>
      <c r="H94" s="199" t="s">
        <v>295</v>
      </c>
      <c r="I94" s="199" t="s">
        <v>295</v>
      </c>
      <c r="J94" s="199" t="s">
        <v>295</v>
      </c>
      <c r="K94" s="210" t="s">
        <v>295</v>
      </c>
      <c r="L94" s="116"/>
    </row>
    <row r="95" spans="1:12">
      <c r="A95" s="116"/>
      <c r="B95" s="219" t="s">
        <v>294</v>
      </c>
      <c r="C95" s="220" t="s">
        <v>237</v>
      </c>
      <c r="D95" s="220" t="s">
        <v>237</v>
      </c>
      <c r="E95" s="221" t="s">
        <v>237</v>
      </c>
      <c r="F95" s="220" t="s">
        <v>237</v>
      </c>
      <c r="G95" s="220">
        <f>SUM(G87:G93)</f>
        <v>0</v>
      </c>
      <c r="H95" s="220" t="s">
        <v>237</v>
      </c>
      <c r="I95" s="220">
        <f>SUM(I87:I93)</f>
        <v>0</v>
      </c>
      <c r="J95" s="220">
        <f>SUM(G95,I95)</f>
        <v>0</v>
      </c>
      <c r="K95" s="222" t="s">
        <v>237</v>
      </c>
      <c r="L95" s="116"/>
    </row>
  </sheetData>
  <phoneticPr fontId="54" type="noConversion"/>
  <pageMargins left="0.69972223043441772" right="0.69972223043441772" top="0.75" bottom="0.75" header="0.30000001192092896" footer="0.30000001192092896"/>
  <pageSetup paperSize="9" scale="56" orientation="portrait" r:id="rId1"/>
  <colBreaks count="1" manualBreakCount="1">
    <brk id="11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DF541-C85D-47B5-8898-1EA5C16F345C}">
  <sheetPr>
    <tabColor rgb="FFFFFF00"/>
  </sheetPr>
  <dimension ref="N62:O80"/>
  <sheetViews>
    <sheetView view="pageBreakPreview" topLeftCell="A37" zoomScale="60" zoomScaleNormal="100" workbookViewId="0">
      <selection activeCell="E45" sqref="E45"/>
    </sheetView>
  </sheetViews>
  <sheetFormatPr defaultRowHeight="16.5"/>
  <sheetData>
    <row r="62" spans="14:15">
      <c r="N62" s="480" t="s">
        <v>819</v>
      </c>
      <c r="O62" s="480" t="s">
        <v>820</v>
      </c>
    </row>
    <row r="63" spans="14:15">
      <c r="N63" s="481">
        <f>노임단가표!B32</f>
        <v>0</v>
      </c>
      <c r="O63" s="481">
        <f>노임단가표!B16</f>
        <v>0</v>
      </c>
    </row>
    <row r="64" spans="14:15">
      <c r="N64" s="480" t="s">
        <v>821</v>
      </c>
    </row>
    <row r="65" spans="14:15">
      <c r="N65">
        <f>N63*0.012+O63*0.002</f>
        <v>0</v>
      </c>
    </row>
    <row r="78" spans="14:15">
      <c r="N78" s="480" t="s">
        <v>822</v>
      </c>
      <c r="O78" s="480" t="s">
        <v>820</v>
      </c>
    </row>
    <row r="79" spans="14:15">
      <c r="N79">
        <f>노임단가표!B45</f>
        <v>0</v>
      </c>
      <c r="O79" s="481">
        <f>O63</f>
        <v>0</v>
      </c>
    </row>
    <row r="80" spans="14:15">
      <c r="N80" s="480" t="s">
        <v>821</v>
      </c>
      <c r="O80">
        <f>N79*0.313+O79*0.064</f>
        <v>0</v>
      </c>
    </row>
  </sheetData>
  <phoneticPr fontId="54" type="noConversion"/>
  <pageMargins left="0.7" right="0.7" top="0.75" bottom="0.75" header="0.3" footer="0.3"/>
  <pageSetup paperSize="9" scale="3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1:D54"/>
  <sheetViews>
    <sheetView view="pageBreakPreview" topLeftCell="A3" zoomScaleNormal="100" zoomScaleSheetLayoutView="100" workbookViewId="0">
      <selection activeCell="D5" sqref="D5"/>
    </sheetView>
  </sheetViews>
  <sheetFormatPr defaultColWidth="9" defaultRowHeight="16.5"/>
  <cols>
    <col min="1" max="3" width="21.375" style="7" customWidth="1"/>
    <col min="4" max="4" width="9.375" style="436" bestFit="1" customWidth="1"/>
  </cols>
  <sheetData>
    <row r="1" spans="1:3" ht="25.5" customHeight="1">
      <c r="A1" s="543" t="s">
        <v>550</v>
      </c>
      <c r="B1" s="544"/>
      <c r="C1" s="545"/>
    </row>
    <row r="2" spans="1:3">
      <c r="A2" s="382" t="s">
        <v>769</v>
      </c>
      <c r="B2" s="269"/>
      <c r="C2" s="269"/>
    </row>
    <row r="3" spans="1:3">
      <c r="A3" s="546" t="s">
        <v>817</v>
      </c>
      <c r="B3" s="547"/>
      <c r="C3" s="269" t="s">
        <v>287</v>
      </c>
    </row>
    <row r="4" spans="1:3">
      <c r="A4" s="192" t="s">
        <v>210</v>
      </c>
      <c r="B4" s="192" t="s">
        <v>525</v>
      </c>
      <c r="C4" s="269"/>
    </row>
    <row r="5" spans="1:3">
      <c r="A5" s="192" t="s">
        <v>557</v>
      </c>
      <c r="B5" s="34"/>
      <c r="C5" s="269" t="s">
        <v>669</v>
      </c>
    </row>
    <row r="6" spans="1:3">
      <c r="A6" s="435" t="s">
        <v>502</v>
      </c>
      <c r="B6" s="34"/>
      <c r="C6" s="269"/>
    </row>
    <row r="7" spans="1:3">
      <c r="A7" s="192" t="s">
        <v>73</v>
      </c>
      <c r="B7" s="34"/>
      <c r="C7" s="269"/>
    </row>
    <row r="8" spans="1:3">
      <c r="A8" s="192" t="s">
        <v>504</v>
      </c>
      <c r="B8" s="34"/>
      <c r="C8" s="269"/>
    </row>
    <row r="9" spans="1:3">
      <c r="A9" s="192" t="s">
        <v>601</v>
      </c>
      <c r="B9" s="34"/>
      <c r="C9" s="269"/>
    </row>
    <row r="10" spans="1:3">
      <c r="A10" s="192" t="s">
        <v>533</v>
      </c>
      <c r="B10" s="34"/>
      <c r="C10" s="269"/>
    </row>
    <row r="11" spans="1:3">
      <c r="A11" s="435" t="s">
        <v>508</v>
      </c>
      <c r="B11" s="34"/>
      <c r="C11" s="269"/>
    </row>
    <row r="12" spans="1:3">
      <c r="A12" s="435" t="s">
        <v>487</v>
      </c>
      <c r="B12" s="34"/>
      <c r="C12" s="269"/>
    </row>
    <row r="13" spans="1:3">
      <c r="A13" s="192" t="s">
        <v>560</v>
      </c>
      <c r="B13" s="34"/>
      <c r="C13" s="269"/>
    </row>
    <row r="14" spans="1:3">
      <c r="A14" s="435" t="s">
        <v>399</v>
      </c>
      <c r="B14" s="34"/>
      <c r="C14" s="269"/>
    </row>
    <row r="15" spans="1:3">
      <c r="A15" s="192" t="s">
        <v>627</v>
      </c>
      <c r="B15" s="34"/>
      <c r="C15" s="269"/>
    </row>
    <row r="16" spans="1:3">
      <c r="A16" s="435" t="s">
        <v>697</v>
      </c>
      <c r="B16" s="34"/>
      <c r="C16" s="269"/>
    </row>
    <row r="17" spans="1:4">
      <c r="A17" s="192" t="s">
        <v>654</v>
      </c>
      <c r="B17" s="34"/>
      <c r="C17" s="269"/>
    </row>
    <row r="18" spans="1:4">
      <c r="A18" s="193" t="s">
        <v>515</v>
      </c>
      <c r="B18" s="34"/>
      <c r="C18" s="270" t="s">
        <v>218</v>
      </c>
    </row>
    <row r="19" spans="1:4">
      <c r="A19" s="193" t="s">
        <v>510</v>
      </c>
      <c r="B19" s="34"/>
      <c r="C19" s="271"/>
      <c r="D19" s="479" t="s">
        <v>818</v>
      </c>
    </row>
    <row r="20" spans="1:4">
      <c r="A20" s="193" t="s">
        <v>97</v>
      </c>
      <c r="B20" s="34"/>
      <c r="C20" s="271"/>
    </row>
    <row r="21" spans="1:4">
      <c r="A21" s="193" t="s">
        <v>81</v>
      </c>
      <c r="B21" s="34"/>
      <c r="C21" s="271"/>
    </row>
    <row r="22" spans="1:4">
      <c r="A22" s="193" t="s">
        <v>705</v>
      </c>
      <c r="B22" s="34"/>
      <c r="C22" s="271"/>
    </row>
    <row r="23" spans="1:4">
      <c r="A23" s="193" t="s">
        <v>565</v>
      </c>
      <c r="B23" s="34"/>
      <c r="C23" s="271"/>
    </row>
    <row r="24" spans="1:4">
      <c r="A24" s="193" t="s">
        <v>234</v>
      </c>
      <c r="B24" s="34"/>
      <c r="C24" s="271"/>
    </row>
    <row r="25" spans="1:4">
      <c r="A25" s="193" t="s">
        <v>270</v>
      </c>
      <c r="B25" s="34"/>
      <c r="C25" s="271"/>
    </row>
    <row r="26" spans="1:4">
      <c r="A26" s="193" t="s">
        <v>282</v>
      </c>
      <c r="B26" s="34"/>
      <c r="C26" s="271"/>
    </row>
    <row r="27" spans="1:4">
      <c r="A27" s="193" t="s">
        <v>251</v>
      </c>
      <c r="B27" s="34"/>
      <c r="C27" s="271"/>
    </row>
    <row r="28" spans="1:4">
      <c r="A28" s="193" t="s">
        <v>225</v>
      </c>
      <c r="B28" s="34"/>
      <c r="C28" s="271"/>
    </row>
    <row r="29" spans="1:4">
      <c r="A29" s="193" t="s">
        <v>219</v>
      </c>
      <c r="B29" s="34"/>
      <c r="C29" s="271"/>
    </row>
    <row r="30" spans="1:4">
      <c r="A30" s="193" t="s">
        <v>216</v>
      </c>
      <c r="B30" s="34"/>
      <c r="C30" s="271"/>
    </row>
    <row r="31" spans="1:4">
      <c r="A31" s="193" t="s">
        <v>242</v>
      </c>
      <c r="B31" s="34"/>
      <c r="C31" s="271"/>
    </row>
    <row r="32" spans="1:4">
      <c r="A32" s="193" t="s">
        <v>232</v>
      </c>
      <c r="B32" s="34"/>
      <c r="C32" s="271"/>
    </row>
    <row r="33" spans="1:3">
      <c r="A33" s="193" t="s">
        <v>620</v>
      </c>
      <c r="B33" s="34"/>
      <c r="C33" s="271"/>
    </row>
    <row r="34" spans="1:3">
      <c r="A34" s="193" t="s">
        <v>522</v>
      </c>
      <c r="B34" s="34"/>
      <c r="C34" s="271"/>
    </row>
    <row r="35" spans="1:3">
      <c r="A35" s="193" t="s">
        <v>676</v>
      </c>
      <c r="B35" s="34"/>
      <c r="C35" s="271"/>
    </row>
    <row r="36" spans="1:3">
      <c r="A36" s="193" t="s">
        <v>491</v>
      </c>
      <c r="B36" s="34"/>
      <c r="C36" s="272"/>
    </row>
    <row r="37" spans="1:3">
      <c r="A37" s="192" t="s">
        <v>543</v>
      </c>
      <c r="B37" s="34"/>
      <c r="C37" s="269" t="s">
        <v>195</v>
      </c>
    </row>
    <row r="38" spans="1:3">
      <c r="A38" s="192" t="s">
        <v>77</v>
      </c>
      <c r="B38" s="34"/>
      <c r="C38" s="269"/>
    </row>
    <row r="39" spans="1:3">
      <c r="A39" s="192" t="s">
        <v>91</v>
      </c>
      <c r="B39" s="34"/>
      <c r="C39" s="269"/>
    </row>
    <row r="40" spans="1:3">
      <c r="A40" s="192" t="s">
        <v>698</v>
      </c>
      <c r="B40" s="34"/>
      <c r="C40" s="269"/>
    </row>
    <row r="41" spans="1:3">
      <c r="A41" s="192" t="s">
        <v>653</v>
      </c>
      <c r="B41" s="34"/>
      <c r="C41" s="269"/>
    </row>
    <row r="42" spans="1:3">
      <c r="A42" s="192" t="s">
        <v>429</v>
      </c>
      <c r="B42" s="34"/>
      <c r="C42" s="269"/>
    </row>
    <row r="43" spans="1:3">
      <c r="A43" s="435" t="s">
        <v>205</v>
      </c>
      <c r="B43" s="34"/>
      <c r="C43" s="269"/>
    </row>
    <row r="44" spans="1:3">
      <c r="A44" s="192" t="s">
        <v>492</v>
      </c>
      <c r="B44" s="34"/>
      <c r="C44" s="269"/>
    </row>
    <row r="45" spans="1:3">
      <c r="A45" s="116" t="s">
        <v>199</v>
      </c>
      <c r="B45" s="116"/>
    </row>
    <row r="46" spans="1:3">
      <c r="A46" s="273" t="s">
        <v>295</v>
      </c>
      <c r="B46" s="274"/>
    </row>
    <row r="47" spans="1:3">
      <c r="A47" s="275"/>
      <c r="B47" s="276"/>
    </row>
    <row r="48" spans="1:3">
      <c r="A48" s="192" t="s">
        <v>230</v>
      </c>
      <c r="B48" s="192" t="s">
        <v>525</v>
      </c>
    </row>
    <row r="49" spans="1:2">
      <c r="A49" s="192" t="s">
        <v>540</v>
      </c>
      <c r="B49" s="35"/>
    </row>
    <row r="50" spans="1:2">
      <c r="A50" s="192" t="s">
        <v>530</v>
      </c>
      <c r="B50" s="35"/>
    </row>
    <row r="51" spans="1:2">
      <c r="A51" s="192" t="s">
        <v>83</v>
      </c>
      <c r="B51" s="35"/>
    </row>
    <row r="52" spans="1:2">
      <c r="A52" s="192" t="s">
        <v>520</v>
      </c>
      <c r="B52" s="35"/>
    </row>
    <row r="53" spans="1:2">
      <c r="A53" s="269" t="s">
        <v>733</v>
      </c>
      <c r="B53" s="269"/>
    </row>
    <row r="54" spans="1:2">
      <c r="A54" s="116"/>
      <c r="B54" s="116"/>
    </row>
  </sheetData>
  <mergeCells count="2">
    <mergeCell ref="A1:C1"/>
    <mergeCell ref="A3:B3"/>
  </mergeCells>
  <phoneticPr fontId="54" type="noConversion"/>
  <pageMargins left="0.69972223043441772" right="0.69972223043441772" top="0.75" bottom="0.75" header="0.30000001192092896" footer="0.30000001192092896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I182"/>
  <sheetViews>
    <sheetView view="pageBreakPreview" zoomScaleNormal="100" zoomScaleSheetLayoutView="100" workbookViewId="0">
      <selection activeCell="D5" sqref="D5"/>
    </sheetView>
  </sheetViews>
  <sheetFormatPr defaultColWidth="9" defaultRowHeight="16.5"/>
  <cols>
    <col min="1" max="1" width="5.5" style="359" bestFit="1" customWidth="1"/>
    <col min="2" max="2" width="11.375" style="7" bestFit="1" customWidth="1"/>
    <col min="3" max="3" width="32.5" style="7" customWidth="1"/>
    <col min="4" max="4" width="5.5" style="7" bestFit="1" customWidth="1"/>
    <col min="5" max="5" width="14.125" style="7" customWidth="1"/>
    <col min="6" max="6" width="14.125" style="7" hidden="1" customWidth="1"/>
    <col min="7" max="7" width="14.125" style="9" hidden="1" customWidth="1"/>
    <col min="8" max="8" width="14.125" style="7" hidden="1" customWidth="1"/>
    <col min="9" max="9" width="23.625" style="7" bestFit="1" customWidth="1"/>
  </cols>
  <sheetData>
    <row r="1" spans="1:9">
      <c r="A1" s="548" t="s">
        <v>486</v>
      </c>
      <c r="B1" s="548" t="s">
        <v>278</v>
      </c>
      <c r="C1" s="548" t="s">
        <v>284</v>
      </c>
      <c r="D1" s="548" t="s">
        <v>194</v>
      </c>
      <c r="E1" s="548" t="s">
        <v>582</v>
      </c>
      <c r="F1" s="548" t="s">
        <v>823</v>
      </c>
      <c r="G1" s="548"/>
      <c r="H1" s="548"/>
      <c r="I1" s="265" t="s">
        <v>831</v>
      </c>
    </row>
    <row r="2" spans="1:9">
      <c r="A2" s="548"/>
      <c r="B2" s="548"/>
      <c r="C2" s="548"/>
      <c r="D2" s="548"/>
      <c r="E2" s="548"/>
      <c r="F2" s="231"/>
      <c r="G2" s="506"/>
      <c r="H2" s="506"/>
      <c r="I2" s="265"/>
    </row>
    <row r="3" spans="1:9">
      <c r="A3" s="267">
        <v>1</v>
      </c>
      <c r="B3" s="232" t="s">
        <v>556</v>
      </c>
      <c r="C3" s="267" t="s">
        <v>613</v>
      </c>
      <c r="D3" s="267" t="s">
        <v>255</v>
      </c>
      <c r="E3" s="262"/>
      <c r="F3" s="262"/>
      <c r="G3" s="262"/>
      <c r="H3" s="262"/>
      <c r="I3" s="232"/>
    </row>
    <row r="4" spans="1:9">
      <c r="A4" s="267">
        <v>2</v>
      </c>
      <c r="B4" s="232" t="s">
        <v>622</v>
      </c>
      <c r="C4" s="507" t="s">
        <v>401</v>
      </c>
      <c r="D4" s="267" t="s">
        <v>255</v>
      </c>
      <c r="E4" s="262"/>
      <c r="F4" s="262"/>
      <c r="G4" s="262"/>
      <c r="H4" s="262"/>
      <c r="I4" s="507"/>
    </row>
    <row r="5" spans="1:9">
      <c r="A5" s="267">
        <v>3</v>
      </c>
      <c r="B5" s="232" t="s">
        <v>283</v>
      </c>
      <c r="C5" s="507" t="s">
        <v>460</v>
      </c>
      <c r="D5" s="267" t="s">
        <v>255</v>
      </c>
      <c r="E5" s="262"/>
      <c r="F5" s="262"/>
      <c r="G5" s="262"/>
      <c r="H5" s="262"/>
      <c r="I5" s="507"/>
    </row>
    <row r="6" spans="1:9">
      <c r="A6" s="267">
        <v>4</v>
      </c>
      <c r="B6" s="232" t="s">
        <v>227</v>
      </c>
      <c r="C6" s="507" t="s">
        <v>202</v>
      </c>
      <c r="D6" s="508" t="s">
        <v>244</v>
      </c>
      <c r="E6" s="262"/>
      <c r="F6" s="262"/>
      <c r="G6" s="262"/>
      <c r="H6" s="262"/>
      <c r="I6" s="507"/>
    </row>
    <row r="7" spans="1:9">
      <c r="A7" s="267">
        <v>5</v>
      </c>
      <c r="B7" s="232" t="s">
        <v>617</v>
      </c>
      <c r="C7" s="267" t="s">
        <v>245</v>
      </c>
      <c r="D7" s="507" t="s">
        <v>267</v>
      </c>
      <c r="E7" s="262"/>
      <c r="F7" s="262"/>
      <c r="G7" s="262"/>
      <c r="H7" s="262"/>
      <c r="I7" s="507"/>
    </row>
    <row r="8" spans="1:9">
      <c r="A8" s="267">
        <v>6</v>
      </c>
      <c r="B8" s="232" t="s">
        <v>209</v>
      </c>
      <c r="C8" s="507" t="s">
        <v>363</v>
      </c>
      <c r="D8" s="267" t="s">
        <v>223</v>
      </c>
      <c r="E8" s="262"/>
      <c r="F8" s="262"/>
      <c r="G8" s="262"/>
      <c r="H8" s="262"/>
      <c r="I8" s="507"/>
    </row>
    <row r="9" spans="1:9">
      <c r="A9" s="267">
        <v>7</v>
      </c>
      <c r="B9" s="504" t="s">
        <v>499</v>
      </c>
      <c r="C9" s="134" t="s">
        <v>20</v>
      </c>
      <c r="D9" s="267" t="s">
        <v>263</v>
      </c>
      <c r="E9" s="262"/>
      <c r="F9" s="263"/>
      <c r="G9" s="263"/>
      <c r="H9" s="263"/>
      <c r="I9" s="507"/>
    </row>
    <row r="10" spans="1:9" ht="27">
      <c r="A10" s="267">
        <v>8</v>
      </c>
      <c r="B10" s="504" t="s">
        <v>536</v>
      </c>
      <c r="C10" s="134" t="s">
        <v>312</v>
      </c>
      <c r="D10" s="267" t="s">
        <v>263</v>
      </c>
      <c r="E10" s="262"/>
      <c r="F10" s="263"/>
      <c r="G10" s="263"/>
      <c r="H10" s="264"/>
      <c r="I10" s="507"/>
    </row>
    <row r="11" spans="1:9">
      <c r="A11" s="267">
        <v>9</v>
      </c>
      <c r="B11" s="134" t="s">
        <v>501</v>
      </c>
      <c r="C11" s="134" t="s">
        <v>785</v>
      </c>
      <c r="D11" s="135" t="s">
        <v>263</v>
      </c>
      <c r="E11" s="262"/>
      <c r="F11" s="263"/>
      <c r="G11" s="263"/>
      <c r="H11" s="263"/>
      <c r="I11" s="233"/>
    </row>
    <row r="12" spans="1:9" ht="259.5" customHeight="1">
      <c r="A12" s="267">
        <v>10</v>
      </c>
      <c r="B12" s="134" t="s">
        <v>353</v>
      </c>
      <c r="C12" s="509" t="s">
        <v>188</v>
      </c>
      <c r="D12" s="135" t="s">
        <v>263</v>
      </c>
      <c r="E12" s="262"/>
      <c r="F12" s="263"/>
      <c r="G12" s="263"/>
      <c r="H12" s="263"/>
      <c r="I12" s="507"/>
    </row>
    <row r="13" spans="1:9">
      <c r="A13" s="267">
        <v>11</v>
      </c>
      <c r="B13" s="135" t="s">
        <v>599</v>
      </c>
      <c r="C13" s="134" t="s">
        <v>725</v>
      </c>
      <c r="D13" s="135" t="s">
        <v>263</v>
      </c>
      <c r="E13" s="262"/>
      <c r="F13" s="109"/>
      <c r="G13" s="109"/>
      <c r="H13" s="109"/>
      <c r="I13" s="507"/>
    </row>
    <row r="14" spans="1:9">
      <c r="A14" s="267">
        <v>12</v>
      </c>
      <c r="B14" s="135" t="s">
        <v>549</v>
      </c>
      <c r="C14" s="134" t="s">
        <v>12</v>
      </c>
      <c r="D14" s="135" t="s">
        <v>263</v>
      </c>
      <c r="E14" s="262"/>
      <c r="F14" s="109"/>
      <c r="G14" s="109"/>
      <c r="H14" s="109"/>
      <c r="I14" s="507"/>
    </row>
    <row r="15" spans="1:9">
      <c r="A15" s="267">
        <v>13</v>
      </c>
      <c r="B15" s="135" t="s">
        <v>684</v>
      </c>
      <c r="C15" s="134" t="s">
        <v>156</v>
      </c>
      <c r="D15" s="135" t="s">
        <v>264</v>
      </c>
      <c r="E15" s="262">
        <v>0</v>
      </c>
      <c r="F15" s="109"/>
      <c r="G15" s="109"/>
      <c r="H15" s="109"/>
      <c r="I15" s="507" t="s">
        <v>832</v>
      </c>
    </row>
    <row r="16" spans="1:9">
      <c r="A16" s="267">
        <v>14</v>
      </c>
      <c r="B16" s="135" t="s">
        <v>512</v>
      </c>
      <c r="C16" s="134" t="s">
        <v>803</v>
      </c>
      <c r="D16" s="135" t="s">
        <v>264</v>
      </c>
      <c r="E16" s="262"/>
      <c r="F16" s="109"/>
      <c r="G16" s="109"/>
      <c r="H16" s="109"/>
      <c r="I16" s="507"/>
    </row>
    <row r="17" spans="1:9">
      <c r="A17" s="267">
        <v>15</v>
      </c>
      <c r="B17" s="515" t="s">
        <v>231</v>
      </c>
      <c r="C17" s="514" t="s">
        <v>784</v>
      </c>
      <c r="D17" s="515" t="s">
        <v>264</v>
      </c>
      <c r="E17" s="1028">
        <v>4500000</v>
      </c>
      <c r="F17" s="1029"/>
      <c r="G17" s="1030"/>
      <c r="H17" s="1030"/>
      <c r="I17" s="1029" t="s">
        <v>149</v>
      </c>
    </row>
    <row r="18" spans="1:9">
      <c r="A18" s="267">
        <v>16</v>
      </c>
      <c r="B18" s="515" t="s">
        <v>221</v>
      </c>
      <c r="C18" s="514" t="s">
        <v>171</v>
      </c>
      <c r="D18" s="515" t="s">
        <v>264</v>
      </c>
      <c r="E18" s="1028">
        <v>3200000</v>
      </c>
      <c r="F18" s="1029"/>
      <c r="G18" s="1030"/>
      <c r="H18" s="1030"/>
      <c r="I18" s="1029" t="s">
        <v>149</v>
      </c>
    </row>
    <row r="19" spans="1:9">
      <c r="A19" s="267">
        <v>17</v>
      </c>
      <c r="B19" s="135" t="s">
        <v>94</v>
      </c>
      <c r="C19" s="134" t="s">
        <v>96</v>
      </c>
      <c r="D19" s="135" t="s">
        <v>263</v>
      </c>
      <c r="E19" s="262"/>
      <c r="F19" s="109"/>
      <c r="G19" s="109"/>
      <c r="H19" s="109"/>
      <c r="I19" s="507"/>
    </row>
    <row r="20" spans="1:9">
      <c r="A20" s="267">
        <v>18</v>
      </c>
      <c r="B20" s="135" t="s">
        <v>539</v>
      </c>
      <c r="C20" s="134" t="s">
        <v>109</v>
      </c>
      <c r="D20" s="135" t="s">
        <v>263</v>
      </c>
      <c r="E20" s="262"/>
      <c r="F20" s="109"/>
      <c r="G20" s="109"/>
      <c r="H20" s="109"/>
      <c r="I20" s="507"/>
    </row>
    <row r="21" spans="1:9" ht="27">
      <c r="A21" s="267">
        <v>19</v>
      </c>
      <c r="B21" s="135" t="s">
        <v>150</v>
      </c>
      <c r="C21" s="134" t="s">
        <v>792</v>
      </c>
      <c r="D21" s="135" t="s">
        <v>223</v>
      </c>
      <c r="E21" s="262"/>
      <c r="F21" s="109"/>
      <c r="G21" s="109"/>
      <c r="H21" s="109"/>
      <c r="I21" s="507"/>
    </row>
    <row r="22" spans="1:9">
      <c r="A22" s="267">
        <v>20</v>
      </c>
      <c r="B22" s="135" t="s">
        <v>243</v>
      </c>
      <c r="C22" s="134" t="s">
        <v>717</v>
      </c>
      <c r="D22" s="135" t="s">
        <v>263</v>
      </c>
      <c r="E22" s="262"/>
      <c r="F22" s="109"/>
      <c r="G22" s="109"/>
      <c r="H22" s="109"/>
      <c r="I22" s="507"/>
    </row>
    <row r="23" spans="1:9">
      <c r="A23" s="267">
        <v>21</v>
      </c>
      <c r="B23" s="135" t="s">
        <v>555</v>
      </c>
      <c r="C23" s="134" t="s">
        <v>795</v>
      </c>
      <c r="D23" s="135" t="s">
        <v>264</v>
      </c>
      <c r="E23" s="262"/>
      <c r="F23" s="109"/>
      <c r="G23" s="109"/>
      <c r="H23" s="109"/>
      <c r="I23" s="507"/>
    </row>
    <row r="24" spans="1:9">
      <c r="A24" s="267">
        <v>22</v>
      </c>
      <c r="B24" s="135" t="s">
        <v>84</v>
      </c>
      <c r="C24" s="134" t="s">
        <v>9</v>
      </c>
      <c r="D24" s="135" t="s">
        <v>264</v>
      </c>
      <c r="E24" s="262"/>
      <c r="F24" s="109"/>
      <c r="G24" s="109"/>
      <c r="H24" s="109"/>
      <c r="I24" s="507"/>
    </row>
    <row r="25" spans="1:9">
      <c r="A25" s="267">
        <v>23</v>
      </c>
      <c r="B25" s="135" t="s">
        <v>271</v>
      </c>
      <c r="C25" s="134" t="s">
        <v>740</v>
      </c>
      <c r="D25" s="135" t="s">
        <v>263</v>
      </c>
      <c r="E25" s="262"/>
      <c r="F25" s="109"/>
      <c r="G25" s="109"/>
      <c r="H25" s="109"/>
      <c r="I25" s="507"/>
    </row>
    <row r="26" spans="1:9">
      <c r="A26" s="124"/>
      <c r="B26" s="116"/>
      <c r="C26" s="116"/>
      <c r="D26" s="116"/>
      <c r="E26" s="116"/>
      <c r="F26" s="234"/>
      <c r="G26" s="234"/>
      <c r="H26" s="234"/>
      <c r="I26" s="116"/>
    </row>
    <row r="27" spans="1:9">
      <c r="A27" s="124"/>
      <c r="B27" s="116"/>
      <c r="C27" s="116"/>
      <c r="D27" s="116"/>
      <c r="E27" s="116"/>
      <c r="F27" s="234"/>
      <c r="G27" s="234"/>
      <c r="H27" s="234"/>
      <c r="I27" s="116"/>
    </row>
    <row r="28" spans="1:9">
      <c r="A28" s="124"/>
      <c r="B28" s="116"/>
      <c r="C28" s="116"/>
      <c r="D28" s="116"/>
      <c r="E28" s="116"/>
      <c r="F28" s="234"/>
      <c r="G28" s="234"/>
      <c r="H28" s="234"/>
      <c r="I28" s="116"/>
    </row>
    <row r="29" spans="1:9">
      <c r="F29" s="33"/>
      <c r="G29" s="33"/>
      <c r="H29" s="33"/>
    </row>
    <row r="30" spans="1:9">
      <c r="F30" s="33"/>
      <c r="G30" s="33"/>
      <c r="H30" s="33"/>
    </row>
    <row r="31" spans="1:9">
      <c r="F31" s="33"/>
      <c r="G31" s="33"/>
      <c r="H31" s="33"/>
    </row>
    <row r="32" spans="1:9">
      <c r="F32" s="33"/>
      <c r="G32" s="33"/>
      <c r="H32" s="33"/>
    </row>
    <row r="33" spans="6:8">
      <c r="F33" s="33"/>
      <c r="G33" s="33"/>
      <c r="H33" s="33"/>
    </row>
    <row r="34" spans="6:8">
      <c r="F34" s="33"/>
      <c r="G34" s="33"/>
      <c r="H34" s="33"/>
    </row>
    <row r="35" spans="6:8">
      <c r="F35" s="33"/>
      <c r="G35" s="33"/>
      <c r="H35" s="33"/>
    </row>
    <row r="36" spans="6:8">
      <c r="F36" s="33"/>
      <c r="G36" s="33"/>
      <c r="H36" s="33"/>
    </row>
    <row r="37" spans="6:8">
      <c r="F37" s="33"/>
      <c r="G37" s="33"/>
      <c r="H37" s="33"/>
    </row>
    <row r="38" spans="6:8">
      <c r="F38" s="33"/>
      <c r="G38" s="33"/>
      <c r="H38" s="33"/>
    </row>
    <row r="39" spans="6:8">
      <c r="F39" s="33"/>
      <c r="G39" s="33"/>
      <c r="H39" s="33"/>
    </row>
    <row r="40" spans="6:8">
      <c r="F40" s="33"/>
      <c r="G40" s="33"/>
      <c r="H40" s="33"/>
    </row>
    <row r="41" spans="6:8">
      <c r="F41" s="33"/>
      <c r="G41" s="33"/>
      <c r="H41" s="33"/>
    </row>
    <row r="42" spans="6:8">
      <c r="F42" s="33"/>
      <c r="G42" s="33"/>
      <c r="H42" s="33"/>
    </row>
    <row r="43" spans="6:8">
      <c r="F43" s="33"/>
      <c r="G43" s="33"/>
      <c r="H43" s="33"/>
    </row>
    <row r="44" spans="6:8">
      <c r="F44" s="33"/>
      <c r="G44" s="33"/>
      <c r="H44" s="33"/>
    </row>
    <row r="45" spans="6:8">
      <c r="F45" s="33"/>
      <c r="G45" s="33"/>
      <c r="H45" s="33"/>
    </row>
    <row r="46" spans="6:8">
      <c r="F46" s="33"/>
      <c r="G46" s="33"/>
      <c r="H46" s="33"/>
    </row>
    <row r="47" spans="6:8">
      <c r="F47" s="33"/>
      <c r="G47" s="33"/>
      <c r="H47" s="33"/>
    </row>
    <row r="48" spans="6:8">
      <c r="F48" s="33"/>
      <c r="G48" s="33"/>
      <c r="H48" s="33"/>
    </row>
    <row r="49" spans="6:8">
      <c r="F49" s="33"/>
      <c r="G49" s="33"/>
      <c r="H49" s="33"/>
    </row>
    <row r="50" spans="6:8">
      <c r="F50" s="33"/>
      <c r="G50" s="33"/>
      <c r="H50" s="33"/>
    </row>
    <row r="51" spans="6:8">
      <c r="F51" s="33"/>
      <c r="G51" s="33"/>
      <c r="H51" s="33"/>
    </row>
    <row r="52" spans="6:8">
      <c r="F52" s="33"/>
      <c r="G52" s="33"/>
      <c r="H52" s="33"/>
    </row>
    <row r="53" spans="6:8">
      <c r="F53" s="33"/>
      <c r="G53" s="33"/>
      <c r="H53" s="33"/>
    </row>
    <row r="54" spans="6:8">
      <c r="F54" s="33"/>
      <c r="G54" s="33"/>
      <c r="H54" s="33"/>
    </row>
    <row r="55" spans="6:8">
      <c r="F55" s="33"/>
      <c r="G55" s="33"/>
      <c r="H55" s="33"/>
    </row>
    <row r="56" spans="6:8">
      <c r="F56" s="33"/>
      <c r="G56" s="33"/>
      <c r="H56" s="33"/>
    </row>
    <row r="57" spans="6:8">
      <c r="F57" s="33"/>
      <c r="G57" s="33"/>
      <c r="H57" s="33"/>
    </row>
    <row r="58" spans="6:8">
      <c r="F58" s="33"/>
      <c r="G58" s="33"/>
      <c r="H58" s="33"/>
    </row>
    <row r="59" spans="6:8">
      <c r="F59" s="33"/>
      <c r="G59" s="33"/>
      <c r="H59" s="33"/>
    </row>
    <row r="60" spans="6:8">
      <c r="F60" s="33"/>
      <c r="G60" s="33"/>
      <c r="H60" s="33"/>
    </row>
    <row r="61" spans="6:8">
      <c r="F61" s="33"/>
      <c r="G61" s="33"/>
      <c r="H61" s="33"/>
    </row>
    <row r="62" spans="6:8">
      <c r="F62" s="33"/>
      <c r="G62" s="33"/>
      <c r="H62" s="33"/>
    </row>
    <row r="63" spans="6:8">
      <c r="F63" s="33"/>
      <c r="G63" s="33"/>
      <c r="H63" s="33"/>
    </row>
    <row r="64" spans="6:8">
      <c r="F64" s="33"/>
      <c r="G64" s="33"/>
      <c r="H64" s="33"/>
    </row>
    <row r="65" spans="6:8">
      <c r="F65" s="33"/>
      <c r="G65" s="33"/>
      <c r="H65" s="33"/>
    </row>
    <row r="66" spans="6:8">
      <c r="F66" s="33"/>
      <c r="G66" s="33"/>
      <c r="H66" s="33"/>
    </row>
    <row r="67" spans="6:8">
      <c r="F67" s="33"/>
      <c r="G67" s="33"/>
      <c r="H67" s="33"/>
    </row>
    <row r="68" spans="6:8">
      <c r="F68" s="33"/>
      <c r="G68" s="33"/>
      <c r="H68" s="33"/>
    </row>
    <row r="69" spans="6:8">
      <c r="F69" s="33"/>
      <c r="G69" s="33"/>
      <c r="H69" s="33"/>
    </row>
    <row r="70" spans="6:8">
      <c r="F70" s="33"/>
      <c r="G70" s="33"/>
      <c r="H70" s="33"/>
    </row>
    <row r="71" spans="6:8">
      <c r="F71" s="33"/>
      <c r="G71" s="33"/>
      <c r="H71" s="33"/>
    </row>
    <row r="72" spans="6:8">
      <c r="F72" s="33"/>
      <c r="G72" s="33"/>
      <c r="H72" s="33"/>
    </row>
    <row r="73" spans="6:8">
      <c r="F73" s="33"/>
      <c r="G73" s="33"/>
      <c r="H73" s="33"/>
    </row>
    <row r="74" spans="6:8">
      <c r="F74" s="33"/>
      <c r="G74" s="33"/>
      <c r="H74" s="33"/>
    </row>
    <row r="75" spans="6:8">
      <c r="F75" s="33"/>
      <c r="G75" s="33"/>
      <c r="H75" s="33"/>
    </row>
    <row r="76" spans="6:8">
      <c r="F76" s="33"/>
      <c r="G76" s="33"/>
      <c r="H76" s="33"/>
    </row>
    <row r="77" spans="6:8">
      <c r="F77" s="33"/>
      <c r="G77" s="33"/>
      <c r="H77" s="33"/>
    </row>
    <row r="78" spans="6:8">
      <c r="F78" s="33"/>
      <c r="G78" s="33"/>
      <c r="H78" s="33"/>
    </row>
    <row r="79" spans="6:8">
      <c r="F79" s="33"/>
      <c r="G79" s="33"/>
      <c r="H79" s="33"/>
    </row>
    <row r="80" spans="6:8">
      <c r="F80" s="33"/>
      <c r="G80" s="33"/>
      <c r="H80" s="33"/>
    </row>
    <row r="81" spans="6:8">
      <c r="F81" s="33"/>
      <c r="G81" s="33"/>
      <c r="H81" s="33"/>
    </row>
    <row r="82" spans="6:8">
      <c r="F82" s="33"/>
      <c r="G82" s="33"/>
      <c r="H82" s="33"/>
    </row>
    <row r="83" spans="6:8">
      <c r="F83" s="33"/>
      <c r="G83" s="33"/>
      <c r="H83" s="33"/>
    </row>
    <row r="84" spans="6:8">
      <c r="F84" s="33"/>
      <c r="G84" s="33"/>
      <c r="H84" s="33"/>
    </row>
    <row r="85" spans="6:8">
      <c r="F85" s="33"/>
      <c r="G85" s="33"/>
      <c r="H85" s="33"/>
    </row>
    <row r="86" spans="6:8">
      <c r="F86" s="33"/>
      <c r="G86" s="33"/>
      <c r="H86" s="33"/>
    </row>
    <row r="87" spans="6:8">
      <c r="F87" s="33"/>
      <c r="G87" s="33"/>
      <c r="H87" s="33"/>
    </row>
    <row r="88" spans="6:8">
      <c r="F88" s="33"/>
      <c r="G88" s="33"/>
      <c r="H88" s="33"/>
    </row>
    <row r="89" spans="6:8">
      <c r="F89" s="33"/>
      <c r="G89" s="33"/>
      <c r="H89" s="33"/>
    </row>
    <row r="90" spans="6:8">
      <c r="F90" s="33"/>
      <c r="G90" s="33"/>
      <c r="H90" s="33"/>
    </row>
    <row r="91" spans="6:8">
      <c r="F91" s="33"/>
      <c r="G91" s="33"/>
      <c r="H91" s="33"/>
    </row>
    <row r="92" spans="6:8">
      <c r="F92" s="33"/>
      <c r="G92" s="33"/>
      <c r="H92" s="33"/>
    </row>
    <row r="93" spans="6:8">
      <c r="F93" s="33"/>
      <c r="G93" s="33"/>
      <c r="H93" s="33"/>
    </row>
    <row r="94" spans="6:8">
      <c r="F94" s="33"/>
      <c r="G94" s="33"/>
      <c r="H94" s="33"/>
    </row>
    <row r="95" spans="6:8">
      <c r="F95" s="33"/>
      <c r="G95" s="33"/>
      <c r="H95" s="33"/>
    </row>
    <row r="96" spans="6:8">
      <c r="F96" s="33"/>
      <c r="G96" s="33"/>
      <c r="H96" s="33"/>
    </row>
    <row r="97" spans="6:8">
      <c r="F97" s="33"/>
      <c r="G97" s="33"/>
      <c r="H97" s="33"/>
    </row>
    <row r="98" spans="6:8">
      <c r="F98" s="33"/>
      <c r="G98" s="33"/>
      <c r="H98" s="33"/>
    </row>
    <row r="99" spans="6:8">
      <c r="F99" s="33"/>
      <c r="G99" s="33"/>
      <c r="H99" s="33"/>
    </row>
    <row r="100" spans="6:8">
      <c r="F100" s="33"/>
      <c r="G100" s="33"/>
      <c r="H100" s="33"/>
    </row>
    <row r="101" spans="6:8">
      <c r="F101" s="33"/>
      <c r="G101" s="33"/>
      <c r="H101" s="33"/>
    </row>
    <row r="102" spans="6:8">
      <c r="F102" s="33"/>
      <c r="G102" s="33"/>
      <c r="H102" s="33"/>
    </row>
    <row r="103" spans="6:8">
      <c r="F103" s="33"/>
      <c r="G103" s="33"/>
      <c r="H103" s="33"/>
    </row>
    <row r="104" spans="6:8">
      <c r="F104" s="33"/>
      <c r="G104" s="33"/>
      <c r="H104" s="33"/>
    </row>
    <row r="105" spans="6:8">
      <c r="F105" s="33"/>
      <c r="G105" s="33"/>
      <c r="H105" s="33"/>
    </row>
    <row r="106" spans="6:8">
      <c r="F106" s="33"/>
      <c r="G106" s="33"/>
      <c r="H106" s="33"/>
    </row>
    <row r="107" spans="6:8">
      <c r="F107" s="33"/>
      <c r="G107" s="33"/>
      <c r="H107" s="33"/>
    </row>
    <row r="108" spans="6:8">
      <c r="F108" s="33"/>
      <c r="G108" s="33"/>
      <c r="H108" s="33"/>
    </row>
    <row r="109" spans="6:8">
      <c r="F109" s="33"/>
      <c r="G109" s="33"/>
      <c r="H109" s="33"/>
    </row>
    <row r="110" spans="6:8">
      <c r="F110" s="33"/>
      <c r="G110" s="33"/>
      <c r="H110" s="33"/>
    </row>
    <row r="111" spans="6:8">
      <c r="F111" s="33"/>
      <c r="G111" s="33"/>
      <c r="H111" s="33"/>
    </row>
    <row r="112" spans="6:8">
      <c r="F112" s="33"/>
      <c r="G112" s="33"/>
      <c r="H112" s="33"/>
    </row>
    <row r="113" spans="6:8">
      <c r="F113" s="33"/>
      <c r="G113" s="33"/>
      <c r="H113" s="33"/>
    </row>
    <row r="114" spans="6:8">
      <c r="F114" s="33"/>
      <c r="G114" s="33"/>
      <c r="H114" s="33"/>
    </row>
    <row r="115" spans="6:8">
      <c r="F115" s="33"/>
      <c r="G115" s="33"/>
      <c r="H115" s="33"/>
    </row>
    <row r="116" spans="6:8">
      <c r="F116" s="33"/>
      <c r="G116" s="33"/>
      <c r="H116" s="33"/>
    </row>
    <row r="117" spans="6:8">
      <c r="F117" s="33"/>
      <c r="G117" s="33"/>
      <c r="H117" s="33"/>
    </row>
    <row r="118" spans="6:8">
      <c r="F118" s="33"/>
      <c r="G118" s="33"/>
      <c r="H118" s="33"/>
    </row>
    <row r="119" spans="6:8">
      <c r="F119" s="33"/>
      <c r="G119" s="33"/>
      <c r="H119" s="33"/>
    </row>
    <row r="120" spans="6:8">
      <c r="F120" s="33"/>
      <c r="G120" s="33"/>
      <c r="H120" s="33"/>
    </row>
    <row r="121" spans="6:8">
      <c r="F121" s="33"/>
      <c r="G121" s="33"/>
      <c r="H121" s="33"/>
    </row>
    <row r="122" spans="6:8">
      <c r="F122" s="33"/>
      <c r="G122" s="33"/>
      <c r="H122" s="33"/>
    </row>
    <row r="123" spans="6:8">
      <c r="F123" s="33"/>
      <c r="G123" s="33"/>
      <c r="H123" s="33"/>
    </row>
    <row r="124" spans="6:8">
      <c r="F124" s="33"/>
      <c r="G124" s="33"/>
      <c r="H124" s="33"/>
    </row>
    <row r="125" spans="6:8">
      <c r="F125" s="33"/>
      <c r="G125" s="33"/>
      <c r="H125" s="33"/>
    </row>
    <row r="126" spans="6:8">
      <c r="F126" s="33"/>
      <c r="G126" s="33"/>
      <c r="H126" s="33"/>
    </row>
    <row r="127" spans="6:8">
      <c r="F127" s="33"/>
      <c r="G127" s="33"/>
      <c r="H127" s="33"/>
    </row>
    <row r="128" spans="6:8">
      <c r="F128" s="33"/>
      <c r="G128" s="33"/>
      <c r="H128" s="33"/>
    </row>
    <row r="129" spans="6:8">
      <c r="F129" s="33"/>
      <c r="G129" s="33"/>
      <c r="H129" s="33"/>
    </row>
    <row r="130" spans="6:8">
      <c r="F130" s="33"/>
      <c r="G130" s="33"/>
      <c r="H130" s="33"/>
    </row>
    <row r="131" spans="6:8">
      <c r="F131" s="33"/>
      <c r="G131" s="33"/>
      <c r="H131" s="33"/>
    </row>
    <row r="132" spans="6:8">
      <c r="F132" s="33"/>
      <c r="G132" s="33"/>
      <c r="H132" s="33"/>
    </row>
    <row r="133" spans="6:8">
      <c r="F133" s="33"/>
      <c r="G133" s="33"/>
      <c r="H133" s="33"/>
    </row>
    <row r="134" spans="6:8">
      <c r="F134" s="33"/>
      <c r="G134" s="33"/>
      <c r="H134" s="33"/>
    </row>
    <row r="135" spans="6:8">
      <c r="F135" s="33"/>
      <c r="G135" s="33"/>
      <c r="H135" s="33"/>
    </row>
    <row r="136" spans="6:8">
      <c r="F136" s="33"/>
      <c r="G136" s="33"/>
      <c r="H136" s="33"/>
    </row>
    <row r="137" spans="6:8">
      <c r="F137" s="33"/>
      <c r="G137" s="33"/>
      <c r="H137" s="33"/>
    </row>
    <row r="138" spans="6:8">
      <c r="F138" s="33"/>
      <c r="G138" s="33"/>
      <c r="H138" s="33"/>
    </row>
    <row r="139" spans="6:8">
      <c r="F139" s="33"/>
      <c r="G139" s="33"/>
      <c r="H139" s="33"/>
    </row>
    <row r="140" spans="6:8">
      <c r="F140" s="33"/>
      <c r="G140" s="33"/>
      <c r="H140" s="33"/>
    </row>
    <row r="141" spans="6:8">
      <c r="F141" s="33"/>
      <c r="G141" s="33"/>
      <c r="H141" s="33"/>
    </row>
    <row r="142" spans="6:8">
      <c r="F142" s="33"/>
      <c r="G142" s="33"/>
      <c r="H142" s="33"/>
    </row>
    <row r="143" spans="6:8">
      <c r="F143" s="33"/>
      <c r="G143" s="33"/>
      <c r="H143" s="33"/>
    </row>
    <row r="144" spans="6:8">
      <c r="F144" s="33"/>
      <c r="G144" s="33"/>
      <c r="H144" s="33"/>
    </row>
    <row r="145" spans="6:8">
      <c r="F145" s="33"/>
      <c r="G145" s="33"/>
      <c r="H145" s="33"/>
    </row>
    <row r="146" spans="6:8">
      <c r="F146" s="33"/>
      <c r="G146" s="33"/>
      <c r="H146" s="33"/>
    </row>
    <row r="147" spans="6:8">
      <c r="F147" s="33"/>
      <c r="G147" s="33"/>
      <c r="H147" s="33"/>
    </row>
    <row r="148" spans="6:8">
      <c r="F148" s="33"/>
      <c r="G148" s="33"/>
      <c r="H148" s="33"/>
    </row>
    <row r="149" spans="6:8">
      <c r="F149" s="33"/>
      <c r="G149" s="33"/>
      <c r="H149" s="33"/>
    </row>
    <row r="150" spans="6:8">
      <c r="F150" s="33"/>
      <c r="G150" s="33"/>
      <c r="H150" s="33"/>
    </row>
    <row r="151" spans="6:8">
      <c r="F151" s="33"/>
      <c r="G151" s="33"/>
      <c r="H151" s="33"/>
    </row>
    <row r="152" spans="6:8">
      <c r="F152" s="33"/>
      <c r="G152" s="33"/>
      <c r="H152" s="33"/>
    </row>
    <row r="153" spans="6:8">
      <c r="F153" s="33"/>
      <c r="G153" s="33"/>
      <c r="H153" s="33"/>
    </row>
    <row r="154" spans="6:8">
      <c r="F154" s="33"/>
      <c r="G154" s="33"/>
      <c r="H154" s="33"/>
    </row>
    <row r="155" spans="6:8">
      <c r="F155" s="33"/>
      <c r="G155" s="33"/>
      <c r="H155" s="33"/>
    </row>
    <row r="156" spans="6:8">
      <c r="F156" s="33"/>
      <c r="G156" s="33"/>
      <c r="H156" s="33"/>
    </row>
    <row r="157" spans="6:8">
      <c r="F157" s="33"/>
      <c r="G157" s="33"/>
      <c r="H157" s="33"/>
    </row>
    <row r="158" spans="6:8">
      <c r="F158" s="33"/>
      <c r="G158" s="33"/>
      <c r="H158" s="33"/>
    </row>
    <row r="159" spans="6:8">
      <c r="F159" s="33"/>
      <c r="G159" s="33"/>
      <c r="H159" s="33"/>
    </row>
    <row r="160" spans="6:8">
      <c r="F160" s="33"/>
      <c r="G160" s="33"/>
      <c r="H160" s="33"/>
    </row>
    <row r="161" spans="6:8">
      <c r="F161" s="33"/>
      <c r="G161" s="33"/>
      <c r="H161" s="33"/>
    </row>
    <row r="162" spans="6:8">
      <c r="F162" s="33"/>
      <c r="G162" s="33"/>
      <c r="H162" s="33"/>
    </row>
    <row r="163" spans="6:8">
      <c r="F163" s="33"/>
      <c r="G163" s="33"/>
      <c r="H163" s="33"/>
    </row>
    <row r="164" spans="6:8">
      <c r="F164" s="33"/>
      <c r="G164" s="33"/>
      <c r="H164" s="33"/>
    </row>
    <row r="165" spans="6:8">
      <c r="F165" s="33"/>
      <c r="G165" s="33"/>
      <c r="H165" s="33"/>
    </row>
    <row r="166" spans="6:8">
      <c r="F166" s="33"/>
      <c r="G166" s="33"/>
      <c r="H166" s="33"/>
    </row>
    <row r="167" spans="6:8">
      <c r="F167" s="33"/>
      <c r="G167" s="33"/>
      <c r="H167" s="33"/>
    </row>
    <row r="168" spans="6:8">
      <c r="F168" s="33"/>
      <c r="G168" s="33"/>
      <c r="H168" s="33"/>
    </row>
    <row r="169" spans="6:8">
      <c r="F169" s="33"/>
      <c r="G169" s="33"/>
      <c r="H169" s="33"/>
    </row>
    <row r="170" spans="6:8">
      <c r="F170" s="33"/>
      <c r="G170" s="33"/>
      <c r="H170" s="33"/>
    </row>
    <row r="171" spans="6:8">
      <c r="F171" s="33"/>
      <c r="G171" s="33"/>
      <c r="H171" s="33"/>
    </row>
    <row r="172" spans="6:8">
      <c r="F172" s="33"/>
      <c r="G172" s="33"/>
      <c r="H172" s="33"/>
    </row>
    <row r="173" spans="6:8">
      <c r="F173" s="33"/>
      <c r="G173" s="33"/>
      <c r="H173" s="33"/>
    </row>
    <row r="174" spans="6:8">
      <c r="F174" s="33"/>
      <c r="G174" s="33"/>
      <c r="H174" s="33"/>
    </row>
    <row r="175" spans="6:8">
      <c r="F175" s="33"/>
      <c r="G175" s="33"/>
      <c r="H175" s="33"/>
    </row>
    <row r="176" spans="6:8">
      <c r="F176" s="33"/>
      <c r="G176" s="33"/>
      <c r="H176" s="33"/>
    </row>
    <row r="177" spans="6:8">
      <c r="F177" s="33"/>
      <c r="G177" s="33"/>
      <c r="H177" s="33"/>
    </row>
    <row r="178" spans="6:8">
      <c r="F178" s="33"/>
      <c r="G178" s="33"/>
      <c r="H178" s="33"/>
    </row>
    <row r="179" spans="6:8">
      <c r="F179" s="33"/>
      <c r="G179" s="33"/>
      <c r="H179" s="33"/>
    </row>
    <row r="180" spans="6:8">
      <c r="F180" s="33"/>
      <c r="G180" s="33"/>
      <c r="H180" s="33"/>
    </row>
    <row r="181" spans="6:8">
      <c r="F181" s="33"/>
      <c r="G181" s="33"/>
      <c r="H181" s="33"/>
    </row>
    <row r="182" spans="6:8">
      <c r="F182" s="33"/>
      <c r="G182" s="33"/>
      <c r="H182" s="33"/>
    </row>
  </sheetData>
  <mergeCells count="6">
    <mergeCell ref="F1:H1"/>
    <mergeCell ref="A1:A2"/>
    <mergeCell ref="B1:B2"/>
    <mergeCell ref="C1:C2"/>
    <mergeCell ref="D1:D2"/>
    <mergeCell ref="E1:E2"/>
  </mergeCells>
  <phoneticPr fontId="54" type="noConversion"/>
  <pageMargins left="0.69972223043441772" right="0.69972223043441772" top="0.75" bottom="0.75" header="0.30000001192092896" footer="0.30000001192092896"/>
  <pageSetup paperSize="9" scale="53" orientation="portrait" r:id="rId1"/>
  <colBreaks count="1" manualBreakCount="1">
    <brk id="9" max="1638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2:L23"/>
  <sheetViews>
    <sheetView view="pageBreakPreview" zoomScaleNormal="100" zoomScaleSheetLayoutView="100" workbookViewId="0">
      <selection activeCell="D5" sqref="D5"/>
    </sheetView>
  </sheetViews>
  <sheetFormatPr defaultColWidth="9" defaultRowHeight="16.5"/>
  <cols>
    <col min="1" max="1" width="5.25" style="7" bestFit="1" customWidth="1"/>
    <col min="3" max="4" width="9.625" style="7" bestFit="1" customWidth="1"/>
    <col min="5" max="6" width="5.25" style="7" bestFit="1" customWidth="1"/>
    <col min="7" max="8" width="10.125" style="7" bestFit="1" customWidth="1"/>
    <col min="9" max="10" width="3.5" hidden="1" customWidth="1"/>
    <col min="11" max="11" width="10.125" style="7" bestFit="1" customWidth="1"/>
    <col min="12" max="12" width="13.75" style="7" bestFit="1" customWidth="1"/>
  </cols>
  <sheetData>
    <row r="2" spans="1:12">
      <c r="A2" s="266" t="s">
        <v>290</v>
      </c>
      <c r="B2" s="266" t="s">
        <v>486</v>
      </c>
      <c r="C2" s="266" t="s">
        <v>258</v>
      </c>
      <c r="D2" s="266" t="s">
        <v>284</v>
      </c>
      <c r="E2" s="266" t="s">
        <v>194</v>
      </c>
      <c r="F2" s="266" t="s">
        <v>212</v>
      </c>
      <c r="G2" s="266" t="s">
        <v>268</v>
      </c>
      <c r="H2" s="266" t="s">
        <v>235</v>
      </c>
      <c r="I2" s="266" t="s">
        <v>257</v>
      </c>
      <c r="J2" s="266" t="s">
        <v>235</v>
      </c>
      <c r="K2" s="266" t="s">
        <v>191</v>
      </c>
      <c r="L2" s="266" t="s">
        <v>72</v>
      </c>
    </row>
    <row r="3" spans="1:12">
      <c r="A3" s="266"/>
      <c r="B3" s="266"/>
      <c r="C3" s="266"/>
      <c r="D3" s="266"/>
      <c r="E3" s="266"/>
      <c r="F3" s="266"/>
      <c r="G3" s="11" t="s">
        <v>261</v>
      </c>
      <c r="H3" s="11" t="s">
        <v>31</v>
      </c>
      <c r="I3" s="11" t="s">
        <v>261</v>
      </c>
      <c r="J3" s="11" t="s">
        <v>31</v>
      </c>
      <c r="K3" s="266"/>
      <c r="L3" s="266"/>
    </row>
    <row r="4" spans="1:12">
      <c r="A4" s="12" t="s">
        <v>197</v>
      </c>
      <c r="B4" s="13"/>
      <c r="C4" s="14"/>
      <c r="D4" s="14"/>
      <c r="E4" s="14"/>
      <c r="F4" s="14"/>
      <c r="G4" s="15"/>
      <c r="H4" s="15"/>
      <c r="I4" s="15"/>
      <c r="J4" s="15"/>
      <c r="K4" s="16"/>
      <c r="L4" s="17"/>
    </row>
    <row r="5" spans="1:12" ht="40.5">
      <c r="A5" s="111">
        <v>1</v>
      </c>
      <c r="B5" s="19" t="s">
        <v>488</v>
      </c>
      <c r="C5" s="135" t="s">
        <v>499</v>
      </c>
      <c r="D5" s="134" t="s">
        <v>20</v>
      </c>
      <c r="E5" s="135" t="s">
        <v>263</v>
      </c>
      <c r="F5" s="136">
        <v>2</v>
      </c>
      <c r="G5" s="188">
        <f>자재단가표!E9</f>
        <v>0</v>
      </c>
      <c r="H5" s="30">
        <f t="shared" ref="H5:H21" si="0">ROUND(G5*F5,0)</f>
        <v>0</v>
      </c>
      <c r="I5" s="107">
        <v>0</v>
      </c>
      <c r="J5" s="107">
        <v>0</v>
      </c>
      <c r="K5" s="30">
        <f t="shared" ref="K5:K21" si="1">H5+J5</f>
        <v>0</v>
      </c>
      <c r="L5" s="17"/>
    </row>
    <row r="6" spans="1:12" ht="67.5">
      <c r="A6" s="110">
        <v>2</v>
      </c>
      <c r="B6" s="24"/>
      <c r="C6" s="135" t="s">
        <v>572</v>
      </c>
      <c r="D6" s="134" t="s">
        <v>312</v>
      </c>
      <c r="E6" s="135" t="s">
        <v>263</v>
      </c>
      <c r="F6" s="136">
        <v>1</v>
      </c>
      <c r="G6" s="188">
        <f>자재단가표!E10</f>
        <v>0</v>
      </c>
      <c r="H6" s="30">
        <f t="shared" si="0"/>
        <v>0</v>
      </c>
      <c r="I6" s="107">
        <v>0</v>
      </c>
      <c r="J6" s="107">
        <v>0</v>
      </c>
      <c r="K6" s="30">
        <f t="shared" si="1"/>
        <v>0</v>
      </c>
      <c r="L6" s="17"/>
    </row>
    <row r="7" spans="1:12" ht="40.5">
      <c r="A7" s="111">
        <v>3</v>
      </c>
      <c r="B7" s="24"/>
      <c r="C7" s="135" t="s">
        <v>501</v>
      </c>
      <c r="D7" s="134" t="s">
        <v>785</v>
      </c>
      <c r="E7" s="135" t="s">
        <v>263</v>
      </c>
      <c r="F7" s="136">
        <v>1</v>
      </c>
      <c r="G7" s="188">
        <f>자재단가표!E11</f>
        <v>0</v>
      </c>
      <c r="H7" s="30">
        <f t="shared" si="0"/>
        <v>0</v>
      </c>
      <c r="I7" s="107">
        <v>0</v>
      </c>
      <c r="J7" s="107">
        <v>0</v>
      </c>
      <c r="K7" s="30">
        <f t="shared" si="1"/>
        <v>0</v>
      </c>
      <c r="L7" s="17"/>
    </row>
    <row r="8" spans="1:12" ht="409.5">
      <c r="A8" s="110">
        <v>4</v>
      </c>
      <c r="B8" s="24"/>
      <c r="C8" s="478" t="s">
        <v>400</v>
      </c>
      <c r="D8" s="134" t="s">
        <v>814</v>
      </c>
      <c r="E8" s="135" t="s">
        <v>264</v>
      </c>
      <c r="F8" s="136">
        <v>1</v>
      </c>
      <c r="G8" s="188">
        <f>자재단가표!E12</f>
        <v>0</v>
      </c>
      <c r="H8" s="30">
        <f t="shared" si="0"/>
        <v>0</v>
      </c>
      <c r="I8" s="107">
        <v>0</v>
      </c>
      <c r="J8" s="107">
        <v>0</v>
      </c>
      <c r="K8" s="30">
        <f t="shared" si="1"/>
        <v>0</v>
      </c>
      <c r="L8" s="17"/>
    </row>
    <row r="9" spans="1:12" ht="40.5">
      <c r="A9" s="111">
        <v>5</v>
      </c>
      <c r="B9" s="112"/>
      <c r="C9" s="135" t="s">
        <v>599</v>
      </c>
      <c r="D9" s="134" t="s">
        <v>725</v>
      </c>
      <c r="E9" s="135" t="s">
        <v>263</v>
      </c>
      <c r="F9" s="136">
        <v>1</v>
      </c>
      <c r="G9" s="188">
        <f>자재단가표!E13</f>
        <v>0</v>
      </c>
      <c r="H9" s="30">
        <f t="shared" si="0"/>
        <v>0</v>
      </c>
      <c r="I9" s="107">
        <v>0</v>
      </c>
      <c r="J9" s="107">
        <v>0</v>
      </c>
      <c r="K9" s="30">
        <f t="shared" si="1"/>
        <v>0</v>
      </c>
      <c r="L9" s="17"/>
    </row>
    <row r="10" spans="1:12" ht="54">
      <c r="A10" s="110">
        <v>6</v>
      </c>
      <c r="B10" s="113"/>
      <c r="C10" s="135" t="s">
        <v>549</v>
      </c>
      <c r="D10" s="134" t="s">
        <v>12</v>
      </c>
      <c r="E10" s="135" t="s">
        <v>263</v>
      </c>
      <c r="F10" s="136">
        <v>1</v>
      </c>
      <c r="G10" s="188">
        <f>자재단가표!E14</f>
        <v>0</v>
      </c>
      <c r="H10" s="30">
        <f t="shared" si="0"/>
        <v>0</v>
      </c>
      <c r="I10" s="107">
        <v>0</v>
      </c>
      <c r="J10" s="107">
        <v>0</v>
      </c>
      <c r="K10" s="30">
        <f t="shared" si="1"/>
        <v>0</v>
      </c>
      <c r="L10" s="17"/>
    </row>
    <row r="11" spans="1:12" ht="27">
      <c r="A11" s="111">
        <v>7</v>
      </c>
      <c r="B11" s="25"/>
      <c r="C11" s="189" t="s">
        <v>684</v>
      </c>
      <c r="D11" s="134" t="s">
        <v>156</v>
      </c>
      <c r="E11" s="135" t="s">
        <v>264</v>
      </c>
      <c r="F11" s="136">
        <v>1</v>
      </c>
      <c r="G11" s="188">
        <f>자재단가표!E15</f>
        <v>0</v>
      </c>
      <c r="H11" s="30">
        <f t="shared" si="0"/>
        <v>0</v>
      </c>
      <c r="I11" s="107">
        <v>0</v>
      </c>
      <c r="J11" s="107">
        <v>0</v>
      </c>
      <c r="K11" s="30">
        <f t="shared" si="1"/>
        <v>0</v>
      </c>
      <c r="L11" s="17"/>
    </row>
    <row r="12" spans="1:12" ht="40.5">
      <c r="A12" s="110">
        <v>8</v>
      </c>
      <c r="B12" s="19" t="s">
        <v>647</v>
      </c>
      <c r="C12" s="189" t="s">
        <v>512</v>
      </c>
      <c r="D12" s="134" t="s">
        <v>803</v>
      </c>
      <c r="E12" s="135" t="s">
        <v>264</v>
      </c>
      <c r="F12" s="136">
        <v>1</v>
      </c>
      <c r="G12" s="188">
        <f>자재단가표!E16</f>
        <v>0</v>
      </c>
      <c r="H12" s="30">
        <f t="shared" si="0"/>
        <v>0</v>
      </c>
      <c r="I12" s="107">
        <v>0</v>
      </c>
      <c r="J12" s="107">
        <v>0</v>
      </c>
      <c r="K12" s="30">
        <f t="shared" si="1"/>
        <v>0</v>
      </c>
      <c r="L12" s="21"/>
    </row>
    <row r="13" spans="1:12" ht="27">
      <c r="A13" s="111">
        <v>9</v>
      </c>
      <c r="B13" s="23"/>
      <c r="C13" s="190" t="s">
        <v>231</v>
      </c>
      <c r="D13" s="134" t="s">
        <v>784</v>
      </c>
      <c r="E13" s="135" t="s">
        <v>264</v>
      </c>
      <c r="F13" s="136">
        <v>20</v>
      </c>
      <c r="G13" s="188">
        <f>자재단가표!E17</f>
        <v>4500000</v>
      </c>
      <c r="H13" s="30">
        <f t="shared" si="0"/>
        <v>90000000</v>
      </c>
      <c r="I13" s="107">
        <v>0</v>
      </c>
      <c r="J13" s="107">
        <v>0</v>
      </c>
      <c r="K13" s="30">
        <f t="shared" si="1"/>
        <v>90000000</v>
      </c>
      <c r="L13" s="191" t="s">
        <v>149</v>
      </c>
    </row>
    <row r="14" spans="1:12" ht="27">
      <c r="A14" s="110">
        <v>10</v>
      </c>
      <c r="B14" s="23"/>
      <c r="C14" s="190" t="s">
        <v>221</v>
      </c>
      <c r="D14" s="134" t="s">
        <v>171</v>
      </c>
      <c r="E14" s="135" t="s">
        <v>264</v>
      </c>
      <c r="F14" s="136">
        <v>20</v>
      </c>
      <c r="G14" s="188">
        <f>자재단가표!E18</f>
        <v>3200000</v>
      </c>
      <c r="H14" s="30">
        <f t="shared" si="0"/>
        <v>64000000</v>
      </c>
      <c r="I14" s="107">
        <v>0</v>
      </c>
      <c r="J14" s="107">
        <v>0</v>
      </c>
      <c r="K14" s="30">
        <f t="shared" si="1"/>
        <v>64000000</v>
      </c>
      <c r="L14" s="191" t="s">
        <v>149</v>
      </c>
    </row>
    <row r="15" spans="1:12">
      <c r="A15" s="111">
        <v>11</v>
      </c>
      <c r="B15" s="23"/>
      <c r="C15" s="189" t="s">
        <v>94</v>
      </c>
      <c r="D15" s="134" t="s">
        <v>96</v>
      </c>
      <c r="E15" s="135" t="s">
        <v>263</v>
      </c>
      <c r="F15" s="136">
        <v>1</v>
      </c>
      <c r="G15" s="188">
        <f>자재단가표!E19</f>
        <v>0</v>
      </c>
      <c r="H15" s="30">
        <f t="shared" si="0"/>
        <v>0</v>
      </c>
      <c r="I15" s="107">
        <v>0</v>
      </c>
      <c r="J15" s="107">
        <v>0</v>
      </c>
      <c r="K15" s="30">
        <f t="shared" si="1"/>
        <v>0</v>
      </c>
      <c r="L15" s="21"/>
    </row>
    <row r="16" spans="1:12" ht="27">
      <c r="A16" s="110">
        <v>12</v>
      </c>
      <c r="B16" s="23"/>
      <c r="C16" s="189" t="s">
        <v>539</v>
      </c>
      <c r="D16" s="134" t="s">
        <v>109</v>
      </c>
      <c r="E16" s="135" t="s">
        <v>263</v>
      </c>
      <c r="F16" s="136">
        <v>3</v>
      </c>
      <c r="G16" s="188">
        <f>자재단가표!E20</f>
        <v>0</v>
      </c>
      <c r="H16" s="30">
        <f t="shared" si="0"/>
        <v>0</v>
      </c>
      <c r="I16" s="107">
        <v>0</v>
      </c>
      <c r="J16" s="107">
        <v>0</v>
      </c>
      <c r="K16" s="30">
        <f t="shared" si="1"/>
        <v>0</v>
      </c>
      <c r="L16" s="21"/>
    </row>
    <row r="17" spans="1:12" ht="27">
      <c r="A17" s="111">
        <v>13</v>
      </c>
      <c r="B17" s="106" t="s">
        <v>506</v>
      </c>
      <c r="C17" s="189" t="s">
        <v>150</v>
      </c>
      <c r="D17" s="134" t="s">
        <v>792</v>
      </c>
      <c r="E17" s="135" t="s">
        <v>223</v>
      </c>
      <c r="F17" s="136">
        <v>1</v>
      </c>
      <c r="G17" s="188">
        <f>자재단가표!E21</f>
        <v>0</v>
      </c>
      <c r="H17" s="30">
        <f t="shared" si="0"/>
        <v>0</v>
      </c>
      <c r="I17" s="107">
        <v>0</v>
      </c>
      <c r="J17" s="107">
        <v>0</v>
      </c>
      <c r="K17" s="30">
        <f t="shared" si="1"/>
        <v>0</v>
      </c>
      <c r="L17" s="21"/>
    </row>
    <row r="18" spans="1:12" ht="40.5">
      <c r="A18" s="110">
        <v>14</v>
      </c>
      <c r="B18" s="105"/>
      <c r="C18" s="189" t="s">
        <v>243</v>
      </c>
      <c r="D18" s="134" t="s">
        <v>717</v>
      </c>
      <c r="E18" s="135" t="s">
        <v>263</v>
      </c>
      <c r="F18" s="136">
        <v>1</v>
      </c>
      <c r="G18" s="188">
        <f>자재단가표!E22</f>
        <v>0</v>
      </c>
      <c r="H18" s="30">
        <f t="shared" si="0"/>
        <v>0</v>
      </c>
      <c r="I18" s="107">
        <v>0</v>
      </c>
      <c r="J18" s="107">
        <v>0</v>
      </c>
      <c r="K18" s="30">
        <f t="shared" si="1"/>
        <v>0</v>
      </c>
      <c r="L18" s="21"/>
    </row>
    <row r="19" spans="1:12" ht="40.5">
      <c r="A19" s="111">
        <v>15</v>
      </c>
      <c r="B19" s="105"/>
      <c r="C19" s="189" t="s">
        <v>555</v>
      </c>
      <c r="D19" s="134" t="s">
        <v>795</v>
      </c>
      <c r="E19" s="135" t="s">
        <v>264</v>
      </c>
      <c r="F19" s="136">
        <v>2</v>
      </c>
      <c r="G19" s="188">
        <f>자재단가표!E23</f>
        <v>0</v>
      </c>
      <c r="H19" s="30">
        <f t="shared" si="0"/>
        <v>0</v>
      </c>
      <c r="I19" s="107">
        <v>0</v>
      </c>
      <c r="J19" s="107">
        <v>0</v>
      </c>
      <c r="K19" s="30">
        <f t="shared" si="1"/>
        <v>0</v>
      </c>
      <c r="L19" s="21"/>
    </row>
    <row r="20" spans="1:12" ht="54">
      <c r="A20" s="110">
        <v>16</v>
      </c>
      <c r="B20" s="105"/>
      <c r="C20" s="189" t="s">
        <v>84</v>
      </c>
      <c r="D20" s="134" t="s">
        <v>9</v>
      </c>
      <c r="E20" s="135" t="s">
        <v>264</v>
      </c>
      <c r="F20" s="136">
        <v>2</v>
      </c>
      <c r="G20" s="188">
        <f>자재단가표!E24</f>
        <v>0</v>
      </c>
      <c r="H20" s="30">
        <f t="shared" si="0"/>
        <v>0</v>
      </c>
      <c r="I20" s="107">
        <v>0</v>
      </c>
      <c r="J20" s="107">
        <v>0</v>
      </c>
      <c r="K20" s="30">
        <f t="shared" si="1"/>
        <v>0</v>
      </c>
      <c r="L20" s="21"/>
    </row>
    <row r="21" spans="1:12" ht="54">
      <c r="A21" s="111">
        <v>17</v>
      </c>
      <c r="B21" s="105"/>
      <c r="C21" s="189" t="s">
        <v>271</v>
      </c>
      <c r="D21" s="134" t="s">
        <v>740</v>
      </c>
      <c r="E21" s="135" t="s">
        <v>263</v>
      </c>
      <c r="F21" s="136">
        <v>1</v>
      </c>
      <c r="G21" s="188">
        <f>자재단가표!E25</f>
        <v>0</v>
      </c>
      <c r="H21" s="30">
        <f t="shared" si="0"/>
        <v>0</v>
      </c>
      <c r="I21" s="107">
        <v>0</v>
      </c>
      <c r="J21" s="107">
        <v>0</v>
      </c>
      <c r="K21" s="30">
        <f t="shared" si="1"/>
        <v>0</v>
      </c>
      <c r="L21" s="21"/>
    </row>
    <row r="22" spans="1:12">
      <c r="A22" s="26"/>
      <c r="B22" s="27" t="s">
        <v>294</v>
      </c>
      <c r="C22" s="27"/>
      <c r="D22" s="27"/>
      <c r="E22" s="27"/>
      <c r="F22" s="27"/>
      <c r="G22" s="28"/>
      <c r="H22" s="108">
        <f>SUM(H5:H21)</f>
        <v>154000000</v>
      </c>
      <c r="I22" s="108">
        <f t="shared" ref="I22:K22" si="2">SUM(I5:I21)</f>
        <v>0</v>
      </c>
      <c r="J22" s="108">
        <f t="shared" si="2"/>
        <v>0</v>
      </c>
      <c r="K22" s="108">
        <f t="shared" si="2"/>
        <v>154000000</v>
      </c>
      <c r="L22" s="29"/>
    </row>
    <row r="23" spans="1:12">
      <c r="E23" s="10"/>
    </row>
  </sheetData>
  <phoneticPr fontId="54" type="noConversion"/>
  <pageMargins left="0.69972223043441772" right="0.69972223043441772" top="0.75" bottom="0.75" header="0.30000001192092896" footer="0.30000001192092896"/>
  <pageSetup paperSize="9" scale="74" orientation="portrait" r:id="rId1"/>
  <colBreaks count="1" manualBreakCount="1">
    <brk id="12" max="1638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2:L7"/>
  <sheetViews>
    <sheetView view="pageBreakPreview" zoomScaleNormal="100" zoomScaleSheetLayoutView="100" workbookViewId="0">
      <selection activeCell="D5" sqref="D5"/>
    </sheetView>
  </sheetViews>
  <sheetFormatPr defaultColWidth="9" defaultRowHeight="16.5"/>
  <cols>
    <col min="1" max="1" width="5.25" style="7" bestFit="1" customWidth="1"/>
    <col min="2" max="2" width="7.75" style="7" bestFit="1" customWidth="1"/>
    <col min="3" max="3" width="7.125" style="7" bestFit="1" customWidth="1"/>
    <col min="4" max="4" width="9.375" style="7" bestFit="1" customWidth="1"/>
    <col min="7" max="8" width="14.25" style="7" customWidth="1"/>
    <col min="9" max="10" width="14.25" customWidth="1"/>
    <col min="11" max="12" width="14.25" style="7" customWidth="1"/>
  </cols>
  <sheetData>
    <row r="2" spans="1:12">
      <c r="A2" s="266" t="s">
        <v>290</v>
      </c>
      <c r="B2" s="266" t="s">
        <v>486</v>
      </c>
      <c r="C2" s="266" t="s">
        <v>258</v>
      </c>
      <c r="D2" s="266" t="s">
        <v>284</v>
      </c>
      <c r="E2" s="266" t="s">
        <v>194</v>
      </c>
      <c r="F2" s="266" t="s">
        <v>212</v>
      </c>
      <c r="G2" s="266" t="s">
        <v>268</v>
      </c>
      <c r="H2" s="266" t="s">
        <v>235</v>
      </c>
      <c r="I2" s="266" t="s">
        <v>257</v>
      </c>
      <c r="J2" s="266" t="s">
        <v>235</v>
      </c>
      <c r="K2" s="266" t="s">
        <v>191</v>
      </c>
      <c r="L2" s="266" t="s">
        <v>72</v>
      </c>
    </row>
    <row r="3" spans="1:12">
      <c r="A3" s="266"/>
      <c r="B3" s="266"/>
      <c r="C3" s="266"/>
      <c r="D3" s="266"/>
      <c r="E3" s="266"/>
      <c r="F3" s="266"/>
      <c r="G3" s="11" t="s">
        <v>261</v>
      </c>
      <c r="H3" s="11" t="s">
        <v>31</v>
      </c>
      <c r="I3" s="11" t="s">
        <v>261</v>
      </c>
      <c r="J3" s="11" t="s">
        <v>31</v>
      </c>
      <c r="K3" s="266"/>
      <c r="L3" s="266"/>
    </row>
    <row r="4" spans="1:12">
      <c r="A4" s="12" t="s">
        <v>197</v>
      </c>
      <c r="B4" s="13"/>
      <c r="C4" s="14"/>
      <c r="D4" s="14"/>
      <c r="E4" s="14"/>
      <c r="F4" s="14"/>
      <c r="G4" s="15"/>
      <c r="H4" s="15"/>
      <c r="I4" s="15"/>
      <c r="J4" s="15"/>
      <c r="K4" s="16"/>
      <c r="L4" s="17"/>
    </row>
    <row r="5" spans="1:12" ht="27">
      <c r="A5" s="18">
        <v>1</v>
      </c>
      <c r="B5" s="19" t="s">
        <v>641</v>
      </c>
      <c r="C5" s="20" t="s">
        <v>703</v>
      </c>
      <c r="D5" s="20" t="s">
        <v>158</v>
      </c>
      <c r="E5" s="21" t="s">
        <v>264</v>
      </c>
      <c r="F5" s="22">
        <v>1</v>
      </c>
      <c r="G5" s="115">
        <f>SW개발비산정!K11</f>
        <v>0</v>
      </c>
      <c r="H5" s="30">
        <f>ROUND(G5*F5,0)</f>
        <v>0</v>
      </c>
      <c r="I5" s="30"/>
      <c r="J5" s="30">
        <f>ROUND(I5*F5,0)</f>
        <v>0</v>
      </c>
      <c r="K5" s="30">
        <f>H5+J5</f>
        <v>0</v>
      </c>
      <c r="L5" s="21"/>
    </row>
    <row r="6" spans="1:12">
      <c r="A6" s="26"/>
      <c r="B6" s="27" t="s">
        <v>294</v>
      </c>
      <c r="C6" s="27"/>
      <c r="D6" s="27"/>
      <c r="E6" s="27"/>
      <c r="F6" s="27"/>
      <c r="G6" s="28"/>
      <c r="H6" s="108">
        <f>SUM(H5:H5)</f>
        <v>0</v>
      </c>
      <c r="I6" s="114"/>
      <c r="J6" s="108">
        <f>SUM(J5:J5)</f>
        <v>0</v>
      </c>
      <c r="K6" s="108">
        <f>SUM(K5:K5)</f>
        <v>0</v>
      </c>
      <c r="L6" s="29"/>
    </row>
    <row r="7" spans="1:12">
      <c r="E7" s="10"/>
    </row>
  </sheetData>
  <phoneticPr fontId="54" type="noConversion"/>
  <pageMargins left="0.69972223043441772" right="0.69972223043441772" top="0.75" bottom="0.75" header="0.30000001192092896" footer="0.30000001192092896"/>
  <pageSetup paperSize="9" scale="60" orientation="portrait" r:id="rId1"/>
  <colBreaks count="1" manualBreakCount="1">
    <brk id="12" max="1638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K1327"/>
  <sheetViews>
    <sheetView view="pageBreakPreview" topLeftCell="B31" zoomScale="75" zoomScaleNormal="100" zoomScaleSheetLayoutView="75" workbookViewId="0">
      <selection activeCell="D5" sqref="D5"/>
    </sheetView>
  </sheetViews>
  <sheetFormatPr defaultColWidth="9" defaultRowHeight="16.5"/>
  <cols>
    <col min="1" max="1" width="0" style="7" hidden="1" customWidth="1"/>
    <col min="7" max="7" width="9" style="2" bestFit="1" customWidth="1"/>
  </cols>
  <sheetData>
    <row r="1" spans="2:11" ht="17.25">
      <c r="B1" s="117" t="s">
        <v>110</v>
      </c>
      <c r="C1" s="117"/>
      <c r="D1" s="117"/>
      <c r="E1" s="117"/>
      <c r="F1" s="117"/>
      <c r="G1" s="117"/>
      <c r="H1" s="117"/>
      <c r="I1" s="118"/>
      <c r="J1" s="118"/>
      <c r="K1" s="118"/>
    </row>
    <row r="2" spans="2:11" ht="17.25">
      <c r="B2" s="117"/>
      <c r="C2" s="117"/>
      <c r="D2" s="117"/>
      <c r="E2" s="117"/>
      <c r="F2" s="117"/>
      <c r="G2" s="117"/>
      <c r="H2" s="117"/>
      <c r="I2" s="118"/>
      <c r="J2" s="118"/>
      <c r="K2" s="118"/>
    </row>
    <row r="3" spans="2:11" ht="40.5">
      <c r="B3" s="279" t="s">
        <v>262</v>
      </c>
      <c r="C3" s="280"/>
      <c r="D3" s="280"/>
      <c r="E3" s="281"/>
      <c r="F3" s="36" t="s">
        <v>174</v>
      </c>
      <c r="G3" s="37" t="s">
        <v>74</v>
      </c>
      <c r="H3" s="277" t="s">
        <v>287</v>
      </c>
      <c r="I3" s="118"/>
      <c r="J3" s="118"/>
      <c r="K3" s="118"/>
    </row>
    <row r="4" spans="2:11" ht="27">
      <c r="B4" s="38" t="s">
        <v>391</v>
      </c>
      <c r="C4" s="39" t="s">
        <v>517</v>
      </c>
      <c r="D4" s="39" t="s">
        <v>398</v>
      </c>
      <c r="E4" s="40" t="s">
        <v>427</v>
      </c>
      <c r="F4" s="41" t="s">
        <v>528</v>
      </c>
      <c r="G4" s="42" t="s">
        <v>648</v>
      </c>
      <c r="H4" s="278"/>
      <c r="I4" s="118"/>
      <c r="J4" s="118"/>
      <c r="K4" s="118"/>
    </row>
    <row r="5" spans="2:11">
      <c r="B5" s="43" t="s">
        <v>454</v>
      </c>
      <c r="C5" s="44" t="s">
        <v>463</v>
      </c>
      <c r="D5" s="43" t="s">
        <v>598</v>
      </c>
      <c r="E5" s="43"/>
      <c r="F5" s="45" t="s">
        <v>286</v>
      </c>
      <c r="G5" s="46">
        <f t="shared" ref="G5:G15" si="0">IF(F5="","",IF(F5="EI",4,IF(F5="EO",5.2,IF(F5="EQ",3.9,IF(F5="ILF",7.5,IF(F5="EIF",5.4))))))</f>
        <v>4</v>
      </c>
      <c r="H5" s="47"/>
    </row>
    <row r="6" spans="2:11">
      <c r="B6" s="43"/>
      <c r="C6" s="44"/>
      <c r="D6" s="43" t="s">
        <v>351</v>
      </c>
      <c r="E6" s="43"/>
      <c r="F6" s="45" t="s">
        <v>215</v>
      </c>
      <c r="G6" s="46">
        <f t="shared" si="0"/>
        <v>3.9</v>
      </c>
      <c r="H6" s="47"/>
    </row>
    <row r="7" spans="2:11">
      <c r="B7" s="43"/>
      <c r="C7" s="44"/>
      <c r="D7" s="43" t="s">
        <v>340</v>
      </c>
      <c r="E7" s="43"/>
      <c r="F7" s="45" t="s">
        <v>215</v>
      </c>
      <c r="G7" s="46">
        <f t="shared" si="0"/>
        <v>3.9</v>
      </c>
      <c r="H7" s="47"/>
    </row>
    <row r="8" spans="2:11">
      <c r="B8" s="43"/>
      <c r="C8" s="44"/>
      <c r="D8" s="43" t="s">
        <v>320</v>
      </c>
      <c r="E8" s="43"/>
      <c r="F8" s="45" t="s">
        <v>286</v>
      </c>
      <c r="G8" s="46">
        <f t="shared" si="0"/>
        <v>4</v>
      </c>
      <c r="H8" s="47"/>
    </row>
    <row r="9" spans="2:11">
      <c r="B9" s="43"/>
      <c r="C9" s="44" t="s">
        <v>107</v>
      </c>
      <c r="D9" s="43" t="s">
        <v>145</v>
      </c>
      <c r="E9" s="43"/>
      <c r="F9" s="45" t="s">
        <v>215</v>
      </c>
      <c r="G9" s="46">
        <f t="shared" si="0"/>
        <v>3.9</v>
      </c>
      <c r="H9" s="47"/>
      <c r="I9" s="118"/>
      <c r="J9" s="118"/>
      <c r="K9" s="118"/>
    </row>
    <row r="10" spans="2:11">
      <c r="B10" s="119"/>
      <c r="C10" s="119"/>
      <c r="D10" s="119" t="s">
        <v>385</v>
      </c>
      <c r="E10" s="119"/>
      <c r="F10" s="48" t="s">
        <v>215</v>
      </c>
      <c r="G10" s="46">
        <f t="shared" si="0"/>
        <v>3.9</v>
      </c>
      <c r="H10" s="47"/>
      <c r="I10" s="118"/>
      <c r="J10" s="118"/>
      <c r="K10" s="118"/>
    </row>
    <row r="11" spans="2:11">
      <c r="B11" s="119"/>
      <c r="C11" s="119"/>
      <c r="D11" s="119" t="s">
        <v>152</v>
      </c>
      <c r="E11" s="119"/>
      <c r="F11" s="48" t="s">
        <v>215</v>
      </c>
      <c r="G11" s="46">
        <f t="shared" si="0"/>
        <v>3.9</v>
      </c>
      <c r="H11" s="47"/>
      <c r="I11" s="118"/>
      <c r="J11" s="118"/>
      <c r="K11" s="118"/>
    </row>
    <row r="12" spans="2:11">
      <c r="B12" s="119"/>
      <c r="C12" s="119"/>
      <c r="D12" s="119" t="s">
        <v>147</v>
      </c>
      <c r="E12" s="119"/>
      <c r="F12" s="48" t="s">
        <v>215</v>
      </c>
      <c r="G12" s="46">
        <f t="shared" si="0"/>
        <v>3.9</v>
      </c>
      <c r="H12" s="47"/>
      <c r="I12" s="118"/>
      <c r="J12" s="118"/>
      <c r="K12" s="118"/>
    </row>
    <row r="13" spans="2:11">
      <c r="B13" s="119"/>
      <c r="C13" s="119" t="s">
        <v>155</v>
      </c>
      <c r="D13" s="119" t="s">
        <v>128</v>
      </c>
      <c r="E13" s="119"/>
      <c r="F13" s="48" t="s">
        <v>215</v>
      </c>
      <c r="G13" s="46">
        <f t="shared" si="0"/>
        <v>3.9</v>
      </c>
      <c r="H13" s="47"/>
      <c r="I13" s="118"/>
      <c r="J13" s="118"/>
      <c r="K13" s="118"/>
    </row>
    <row r="14" spans="2:11" ht="40.5">
      <c r="B14" s="49"/>
      <c r="C14" s="50" t="s">
        <v>346</v>
      </c>
      <c r="D14" s="50" t="s">
        <v>153</v>
      </c>
      <c r="E14" s="119"/>
      <c r="F14" s="120" t="s">
        <v>215</v>
      </c>
      <c r="G14" s="46">
        <f t="shared" si="0"/>
        <v>3.9</v>
      </c>
      <c r="H14" s="47"/>
    </row>
    <row r="15" spans="2:11" ht="27">
      <c r="B15" s="49"/>
      <c r="C15" s="50"/>
      <c r="D15" s="50" t="s">
        <v>437</v>
      </c>
      <c r="E15" s="119"/>
      <c r="F15" s="120" t="s">
        <v>286</v>
      </c>
      <c r="G15" s="46">
        <f t="shared" si="0"/>
        <v>4</v>
      </c>
      <c r="H15" s="47"/>
    </row>
    <row r="16" spans="2:11" ht="27">
      <c r="B16" s="49"/>
      <c r="C16" s="50"/>
      <c r="D16" s="50" t="s">
        <v>327</v>
      </c>
      <c r="E16" s="119"/>
      <c r="F16" s="120" t="s">
        <v>286</v>
      </c>
      <c r="G16" s="46">
        <f t="shared" ref="G16:G65" si="1">IF(F16="","",IF(F16="EI",4,IF(F16="EO",5.2,IF(F16="EQ",3.9,IF(F16="ILF",7.5,IF(F16="EIF",5.4))))))</f>
        <v>4</v>
      </c>
      <c r="H16" s="47"/>
    </row>
    <row r="17" spans="2:10" ht="27">
      <c r="B17" s="49"/>
      <c r="C17" s="50"/>
      <c r="D17" s="50" t="s">
        <v>457</v>
      </c>
      <c r="E17" s="119"/>
      <c r="F17" s="120" t="s">
        <v>215</v>
      </c>
      <c r="G17" s="46">
        <f t="shared" si="1"/>
        <v>3.9</v>
      </c>
      <c r="H17" s="47"/>
    </row>
    <row r="18" spans="2:10" ht="40.5">
      <c r="B18" s="49"/>
      <c r="C18" s="50" t="s">
        <v>529</v>
      </c>
      <c r="D18" s="50" t="s">
        <v>164</v>
      </c>
      <c r="E18" s="119"/>
      <c r="F18" s="120" t="s">
        <v>286</v>
      </c>
      <c r="G18" s="46">
        <f t="shared" si="1"/>
        <v>4</v>
      </c>
      <c r="H18" s="47"/>
    </row>
    <row r="19" spans="2:10" ht="40.5">
      <c r="B19" s="49"/>
      <c r="C19" s="50"/>
      <c r="D19" s="50" t="s">
        <v>137</v>
      </c>
      <c r="E19" s="119"/>
      <c r="F19" s="120" t="s">
        <v>215</v>
      </c>
      <c r="G19" s="46">
        <f t="shared" si="1"/>
        <v>3.9</v>
      </c>
      <c r="H19" s="47"/>
    </row>
    <row r="20" spans="2:10" ht="27">
      <c r="B20" s="49"/>
      <c r="C20" s="50"/>
      <c r="D20" s="50" t="s">
        <v>371</v>
      </c>
      <c r="E20" s="119"/>
      <c r="F20" s="120" t="s">
        <v>215</v>
      </c>
      <c r="G20" s="46">
        <f t="shared" si="1"/>
        <v>3.9</v>
      </c>
      <c r="H20" s="47"/>
    </row>
    <row r="21" spans="2:10" ht="27">
      <c r="B21" s="49"/>
      <c r="C21" s="50"/>
      <c r="D21" s="50" t="s">
        <v>338</v>
      </c>
      <c r="E21" s="119"/>
      <c r="F21" s="120" t="s">
        <v>254</v>
      </c>
      <c r="G21" s="46">
        <f t="shared" si="1"/>
        <v>5.2</v>
      </c>
      <c r="H21" s="47"/>
      <c r="J21" s="121"/>
    </row>
    <row r="22" spans="2:10" ht="27">
      <c r="B22" s="49"/>
      <c r="C22" s="50"/>
      <c r="D22" s="50" t="s">
        <v>456</v>
      </c>
      <c r="E22" s="119"/>
      <c r="F22" s="120" t="s">
        <v>215</v>
      </c>
      <c r="G22" s="46">
        <f t="shared" si="1"/>
        <v>3.9</v>
      </c>
      <c r="H22" s="47"/>
    </row>
    <row r="23" spans="2:10" ht="40.5">
      <c r="B23" s="49"/>
      <c r="C23" s="50" t="s">
        <v>337</v>
      </c>
      <c r="D23" s="50" t="s">
        <v>168</v>
      </c>
      <c r="E23" s="119"/>
      <c r="F23" s="120" t="s">
        <v>286</v>
      </c>
      <c r="G23" s="46">
        <f t="shared" si="1"/>
        <v>4</v>
      </c>
      <c r="H23" s="47"/>
    </row>
    <row r="24" spans="2:10" ht="27">
      <c r="B24" s="49"/>
      <c r="C24" s="50"/>
      <c r="D24" s="50" t="s">
        <v>544</v>
      </c>
      <c r="E24" s="119"/>
      <c r="F24" s="120" t="s">
        <v>215</v>
      </c>
      <c r="G24" s="46">
        <f t="shared" si="1"/>
        <v>3.9</v>
      </c>
      <c r="H24" s="47"/>
    </row>
    <row r="25" spans="2:10" ht="40.5">
      <c r="B25" s="49"/>
      <c r="C25" s="50"/>
      <c r="D25" s="50" t="s">
        <v>163</v>
      </c>
      <c r="E25" s="119"/>
      <c r="F25" s="120" t="s">
        <v>286</v>
      </c>
      <c r="G25" s="46">
        <f t="shared" si="1"/>
        <v>4</v>
      </c>
      <c r="H25" s="47"/>
    </row>
    <row r="26" spans="2:10" ht="27">
      <c r="B26" s="49"/>
      <c r="C26" s="50"/>
      <c r="D26" s="50" t="s">
        <v>335</v>
      </c>
      <c r="E26" s="119"/>
      <c r="F26" s="120" t="s">
        <v>286</v>
      </c>
      <c r="G26" s="46">
        <f t="shared" si="1"/>
        <v>4</v>
      </c>
      <c r="H26" s="47"/>
    </row>
    <row r="27" spans="2:10" ht="27">
      <c r="B27" s="49"/>
      <c r="C27" s="50" t="s">
        <v>95</v>
      </c>
      <c r="D27" s="50" t="s">
        <v>392</v>
      </c>
      <c r="E27" s="119"/>
      <c r="F27" s="120" t="s">
        <v>215</v>
      </c>
      <c r="G27" s="46">
        <f t="shared" si="1"/>
        <v>3.9</v>
      </c>
      <c r="H27" s="47"/>
    </row>
    <row r="28" spans="2:10" ht="27">
      <c r="B28" s="49"/>
      <c r="C28" s="50"/>
      <c r="D28" s="50" t="s">
        <v>373</v>
      </c>
      <c r="E28" s="119"/>
      <c r="F28" s="120" t="s">
        <v>215</v>
      </c>
      <c r="G28" s="46">
        <f t="shared" si="1"/>
        <v>3.9</v>
      </c>
      <c r="H28" s="47"/>
    </row>
    <row r="29" spans="2:10" ht="40.5">
      <c r="B29" s="51"/>
      <c r="C29" s="51" t="s">
        <v>462</v>
      </c>
      <c r="D29" s="51" t="s">
        <v>788</v>
      </c>
      <c r="E29" s="51"/>
      <c r="F29" s="52" t="s">
        <v>215</v>
      </c>
      <c r="G29" s="46">
        <f t="shared" si="1"/>
        <v>3.9</v>
      </c>
      <c r="H29" s="47"/>
    </row>
    <row r="30" spans="2:10" ht="54">
      <c r="B30" s="51"/>
      <c r="C30" s="51"/>
      <c r="D30" s="51" t="s">
        <v>13</v>
      </c>
      <c r="E30" s="51"/>
      <c r="F30" s="52" t="s">
        <v>286</v>
      </c>
      <c r="G30" s="46">
        <f t="shared" si="1"/>
        <v>4</v>
      </c>
      <c r="H30" s="47"/>
    </row>
    <row r="31" spans="2:10">
      <c r="B31" s="51"/>
      <c r="C31" s="51"/>
      <c r="D31" s="51" t="s">
        <v>590</v>
      </c>
      <c r="E31" s="51"/>
      <c r="F31" s="52" t="s">
        <v>254</v>
      </c>
      <c r="G31" s="46">
        <f t="shared" si="1"/>
        <v>5.2</v>
      </c>
      <c r="H31" s="47"/>
    </row>
    <row r="32" spans="2:10" ht="27">
      <c r="B32" s="51"/>
      <c r="C32" s="51" t="s">
        <v>566</v>
      </c>
      <c r="D32" s="51" t="s">
        <v>366</v>
      </c>
      <c r="E32" s="51"/>
      <c r="F32" s="52" t="s">
        <v>215</v>
      </c>
      <c r="G32" s="46">
        <f t="shared" si="1"/>
        <v>3.9</v>
      </c>
      <c r="H32" s="47"/>
    </row>
    <row r="33" spans="2:8" ht="27">
      <c r="B33" s="51"/>
      <c r="C33" s="51"/>
      <c r="D33" s="51" t="s">
        <v>368</v>
      </c>
      <c r="E33" s="51"/>
      <c r="F33" s="52" t="s">
        <v>215</v>
      </c>
      <c r="G33" s="46">
        <f t="shared" si="1"/>
        <v>3.9</v>
      </c>
      <c r="H33" s="47"/>
    </row>
    <row r="34" spans="2:8" ht="27">
      <c r="B34" s="51"/>
      <c r="C34" s="51"/>
      <c r="D34" s="51" t="s">
        <v>383</v>
      </c>
      <c r="E34" s="51"/>
      <c r="F34" s="52" t="s">
        <v>254</v>
      </c>
      <c r="G34" s="46">
        <f t="shared" si="1"/>
        <v>5.2</v>
      </c>
      <c r="H34" s="47"/>
    </row>
    <row r="35" spans="2:8">
      <c r="B35" s="51"/>
      <c r="C35" s="51" t="s">
        <v>631</v>
      </c>
      <c r="D35" s="51" t="s">
        <v>78</v>
      </c>
      <c r="E35" s="51"/>
      <c r="F35" s="52" t="s">
        <v>254</v>
      </c>
      <c r="G35" s="46">
        <f t="shared" si="1"/>
        <v>5.2</v>
      </c>
      <c r="H35" s="47"/>
    </row>
    <row r="36" spans="2:8">
      <c r="B36" s="51"/>
      <c r="C36" s="51"/>
      <c r="D36" s="51" t="s">
        <v>71</v>
      </c>
      <c r="E36" s="51"/>
      <c r="F36" s="52" t="s">
        <v>215</v>
      </c>
      <c r="G36" s="46">
        <f t="shared" si="1"/>
        <v>3.9</v>
      </c>
      <c r="H36" s="47"/>
    </row>
    <row r="37" spans="2:8" ht="27">
      <c r="B37" s="51" t="s">
        <v>464</v>
      </c>
      <c r="C37" s="51" t="s">
        <v>334</v>
      </c>
      <c r="D37" s="51" t="s">
        <v>446</v>
      </c>
      <c r="E37" s="51"/>
      <c r="F37" s="52" t="s">
        <v>286</v>
      </c>
      <c r="G37" s="46">
        <f t="shared" si="1"/>
        <v>4</v>
      </c>
      <c r="H37" s="47"/>
    </row>
    <row r="38" spans="2:8" ht="27">
      <c r="B38" s="51"/>
      <c r="C38" s="51"/>
      <c r="D38" s="51" t="s">
        <v>611</v>
      </c>
      <c r="E38" s="51"/>
      <c r="F38" s="52" t="s">
        <v>286</v>
      </c>
      <c r="G38" s="46">
        <f t="shared" si="1"/>
        <v>4</v>
      </c>
      <c r="H38" s="47"/>
    </row>
    <row r="39" spans="2:8" ht="27">
      <c r="B39" s="51"/>
      <c r="C39" s="51"/>
      <c r="D39" s="51" t="s">
        <v>341</v>
      </c>
      <c r="E39" s="51"/>
      <c r="F39" s="52" t="s">
        <v>215</v>
      </c>
      <c r="G39" s="46">
        <f t="shared" si="1"/>
        <v>3.9</v>
      </c>
      <c r="H39" s="47"/>
    </row>
    <row r="40" spans="2:8" ht="40.5">
      <c r="B40" s="51"/>
      <c r="C40" s="51" t="s">
        <v>101</v>
      </c>
      <c r="D40" s="51" t="s">
        <v>793</v>
      </c>
      <c r="E40" s="51"/>
      <c r="F40" s="52" t="s">
        <v>286</v>
      </c>
      <c r="G40" s="46">
        <f t="shared" si="1"/>
        <v>4</v>
      </c>
      <c r="H40" s="47"/>
    </row>
    <row r="41" spans="2:8" ht="27">
      <c r="B41" s="51"/>
      <c r="C41" s="51"/>
      <c r="D41" s="51" t="s">
        <v>458</v>
      </c>
      <c r="E41" s="51"/>
      <c r="F41" s="52" t="s">
        <v>286</v>
      </c>
      <c r="G41" s="46">
        <f t="shared" si="1"/>
        <v>4</v>
      </c>
      <c r="H41" s="47"/>
    </row>
    <row r="42" spans="2:8" ht="27">
      <c r="B42" s="51"/>
      <c r="C42" s="51"/>
      <c r="D42" s="51" t="s">
        <v>380</v>
      </c>
      <c r="E42" s="51"/>
      <c r="F42" s="52" t="s">
        <v>215</v>
      </c>
      <c r="G42" s="46">
        <f t="shared" si="1"/>
        <v>3.9</v>
      </c>
      <c r="H42" s="47"/>
    </row>
    <row r="43" spans="2:8" ht="27">
      <c r="B43" s="51"/>
      <c r="C43" s="51"/>
      <c r="D43" s="51" t="s">
        <v>381</v>
      </c>
      <c r="E43" s="51"/>
      <c r="F43" s="52" t="s">
        <v>286</v>
      </c>
      <c r="G43" s="46">
        <f t="shared" si="1"/>
        <v>4</v>
      </c>
      <c r="H43" s="47"/>
    </row>
    <row r="44" spans="2:8" ht="27">
      <c r="B44" s="51"/>
      <c r="C44" s="51"/>
      <c r="D44" s="51" t="s">
        <v>341</v>
      </c>
      <c r="E44" s="51"/>
      <c r="F44" s="52" t="s">
        <v>215</v>
      </c>
      <c r="G44" s="46">
        <f t="shared" si="1"/>
        <v>3.9</v>
      </c>
      <c r="H44" s="47"/>
    </row>
    <row r="45" spans="2:8" ht="40.5">
      <c r="B45" s="51"/>
      <c r="C45" s="51" t="s">
        <v>802</v>
      </c>
      <c r="D45" s="51" t="s">
        <v>122</v>
      </c>
      <c r="E45" s="51"/>
      <c r="F45" s="52" t="s">
        <v>215</v>
      </c>
      <c r="G45" s="46">
        <f t="shared" si="1"/>
        <v>3.9</v>
      </c>
      <c r="H45" s="47"/>
    </row>
    <row r="46" spans="2:8">
      <c r="B46" s="51"/>
      <c r="C46" s="51"/>
      <c r="D46" s="51" t="s">
        <v>92</v>
      </c>
      <c r="E46" s="51"/>
      <c r="F46" s="52" t="s">
        <v>215</v>
      </c>
      <c r="G46" s="46">
        <f t="shared" si="1"/>
        <v>3.9</v>
      </c>
      <c r="H46" s="47"/>
    </row>
    <row r="47" spans="2:8">
      <c r="B47" s="51"/>
      <c r="C47" s="51"/>
      <c r="D47" s="51" t="s">
        <v>628</v>
      </c>
      <c r="E47" s="51"/>
      <c r="F47" s="52" t="s">
        <v>215</v>
      </c>
      <c r="G47" s="46">
        <f t="shared" si="1"/>
        <v>3.9</v>
      </c>
      <c r="H47" s="47"/>
    </row>
    <row r="48" spans="2:8" ht="40.5">
      <c r="B48" s="51"/>
      <c r="C48" s="51" t="s">
        <v>111</v>
      </c>
      <c r="D48" s="51" t="s">
        <v>358</v>
      </c>
      <c r="E48" s="51"/>
      <c r="F48" s="52" t="s">
        <v>215</v>
      </c>
      <c r="G48" s="46">
        <f t="shared" si="1"/>
        <v>3.9</v>
      </c>
      <c r="H48" s="47"/>
    </row>
    <row r="49" spans="1:8" ht="27">
      <c r="B49" s="51"/>
      <c r="C49" s="51"/>
      <c r="D49" s="51" t="s">
        <v>426</v>
      </c>
      <c r="E49" s="51"/>
      <c r="F49" s="52" t="s">
        <v>215</v>
      </c>
      <c r="G49" s="46">
        <f t="shared" si="1"/>
        <v>3.9</v>
      </c>
      <c r="H49" s="47"/>
    </row>
    <row r="50" spans="1:8" ht="40.5">
      <c r="B50" s="51"/>
      <c r="C50" s="51"/>
      <c r="D50" s="51" t="s">
        <v>323</v>
      </c>
      <c r="E50" s="51"/>
      <c r="F50" s="52" t="s">
        <v>215</v>
      </c>
      <c r="G50" s="46">
        <f t="shared" si="1"/>
        <v>3.9</v>
      </c>
      <c r="H50" s="47"/>
    </row>
    <row r="51" spans="1:8" ht="27">
      <c r="B51" s="51"/>
      <c r="C51" s="51"/>
      <c r="D51" s="51" t="s">
        <v>331</v>
      </c>
      <c r="E51" s="51"/>
      <c r="F51" s="52" t="s">
        <v>286</v>
      </c>
      <c r="G51" s="46">
        <f t="shared" si="1"/>
        <v>4</v>
      </c>
      <c r="H51" s="47"/>
    </row>
    <row r="52" spans="1:8" s="2" customFormat="1" ht="27">
      <c r="A52" s="4"/>
      <c r="B52" s="51"/>
      <c r="C52" s="51"/>
      <c r="D52" s="51" t="s">
        <v>98</v>
      </c>
      <c r="E52" s="51"/>
      <c r="F52" s="52" t="s">
        <v>215</v>
      </c>
      <c r="G52" s="46">
        <v>3.9</v>
      </c>
      <c r="H52" s="47"/>
    </row>
    <row r="53" spans="1:8" ht="40.5">
      <c r="B53" s="51"/>
      <c r="C53" s="51" t="s">
        <v>796</v>
      </c>
      <c r="D53" s="51" t="s">
        <v>435</v>
      </c>
      <c r="E53" s="51"/>
      <c r="F53" s="52" t="s">
        <v>286</v>
      </c>
      <c r="G53" s="46">
        <f t="shared" si="1"/>
        <v>4</v>
      </c>
      <c r="H53" s="47"/>
    </row>
    <row r="54" spans="1:8" ht="54">
      <c r="B54" s="51"/>
      <c r="C54" s="51" t="s">
        <v>7</v>
      </c>
      <c r="D54" s="51" t="s">
        <v>443</v>
      </c>
      <c r="E54" s="51"/>
      <c r="F54" s="52" t="s">
        <v>286</v>
      </c>
      <c r="G54" s="46">
        <f t="shared" si="1"/>
        <v>4</v>
      </c>
      <c r="H54" s="47"/>
    </row>
    <row r="55" spans="1:8">
      <c r="B55" s="51"/>
      <c r="C55" s="51"/>
      <c r="D55" s="51" t="s">
        <v>577</v>
      </c>
      <c r="E55" s="51"/>
      <c r="F55" s="52" t="s">
        <v>215</v>
      </c>
      <c r="G55" s="46">
        <f t="shared" si="1"/>
        <v>3.9</v>
      </c>
      <c r="H55" s="47"/>
    </row>
    <row r="56" spans="1:8" ht="27">
      <c r="B56" s="51"/>
      <c r="C56" s="51"/>
      <c r="D56" s="51" t="s">
        <v>344</v>
      </c>
      <c r="E56" s="51"/>
      <c r="F56" s="52" t="s">
        <v>215</v>
      </c>
      <c r="G56" s="46">
        <f t="shared" si="1"/>
        <v>3.9</v>
      </c>
      <c r="H56" s="47"/>
    </row>
    <row r="57" spans="1:8" ht="40.5">
      <c r="B57" s="51"/>
      <c r="C57" s="51"/>
      <c r="D57" s="51" t="s">
        <v>388</v>
      </c>
      <c r="E57" s="51"/>
      <c r="F57" s="52" t="s">
        <v>215</v>
      </c>
      <c r="G57" s="46">
        <f t="shared" si="1"/>
        <v>3.9</v>
      </c>
      <c r="H57" s="47"/>
    </row>
    <row r="58" spans="1:8" ht="40.5">
      <c r="B58" s="51"/>
      <c r="C58" s="51"/>
      <c r="D58" s="51" t="s">
        <v>365</v>
      </c>
      <c r="E58" s="51"/>
      <c r="F58" s="52" t="s">
        <v>286</v>
      </c>
      <c r="G58" s="46">
        <f t="shared" si="1"/>
        <v>4</v>
      </c>
      <c r="H58" s="47"/>
    </row>
    <row r="59" spans="1:8" ht="27">
      <c r="B59" s="51"/>
      <c r="C59" s="51"/>
      <c r="D59" s="51" t="s">
        <v>367</v>
      </c>
      <c r="E59" s="51"/>
      <c r="F59" s="52" t="s">
        <v>286</v>
      </c>
      <c r="G59" s="46">
        <f t="shared" si="1"/>
        <v>4</v>
      </c>
      <c r="H59" s="47"/>
    </row>
    <row r="60" spans="1:8" ht="27">
      <c r="B60" s="51"/>
      <c r="C60" s="51" t="s">
        <v>461</v>
      </c>
      <c r="D60" s="51" t="s">
        <v>591</v>
      </c>
      <c r="E60" s="51"/>
      <c r="F60" s="52" t="s">
        <v>215</v>
      </c>
      <c r="G60" s="46">
        <f t="shared" si="1"/>
        <v>3.9</v>
      </c>
      <c r="H60" s="47"/>
    </row>
    <row r="61" spans="1:8" ht="27">
      <c r="B61" s="51"/>
      <c r="C61" s="51"/>
      <c r="D61" s="51" t="s">
        <v>578</v>
      </c>
      <c r="E61" s="51"/>
      <c r="F61" s="52" t="s">
        <v>254</v>
      </c>
      <c r="G61" s="46">
        <f t="shared" si="1"/>
        <v>5.2</v>
      </c>
      <c r="H61" s="47"/>
    </row>
    <row r="62" spans="1:8" ht="40.5">
      <c r="B62" s="51"/>
      <c r="C62" s="51"/>
      <c r="D62" s="51" t="s">
        <v>787</v>
      </c>
      <c r="E62" s="51"/>
      <c r="F62" s="52" t="s">
        <v>215</v>
      </c>
      <c r="G62" s="46">
        <f t="shared" si="1"/>
        <v>3.9</v>
      </c>
      <c r="H62" s="47"/>
    </row>
    <row r="63" spans="1:8" ht="27">
      <c r="B63" s="51"/>
      <c r="C63" s="51"/>
      <c r="D63" s="51" t="s">
        <v>553</v>
      </c>
      <c r="E63" s="51"/>
      <c r="F63" s="52" t="s">
        <v>215</v>
      </c>
      <c r="G63" s="46">
        <f t="shared" si="1"/>
        <v>3.9</v>
      </c>
      <c r="H63" s="47"/>
    </row>
    <row r="64" spans="1:8" ht="27">
      <c r="B64" s="51"/>
      <c r="C64" s="51"/>
      <c r="D64" s="51" t="s">
        <v>321</v>
      </c>
      <c r="E64" s="51"/>
      <c r="F64" s="52" t="s">
        <v>215</v>
      </c>
      <c r="G64" s="46">
        <f t="shared" si="1"/>
        <v>3.9</v>
      </c>
      <c r="H64" s="47"/>
    </row>
    <row r="65" spans="2:8" ht="27">
      <c r="B65" s="51"/>
      <c r="C65" s="51"/>
      <c r="D65" s="51" t="s">
        <v>619</v>
      </c>
      <c r="E65" s="51"/>
      <c r="F65" s="52" t="s">
        <v>286</v>
      </c>
      <c r="G65" s="46">
        <f t="shared" si="1"/>
        <v>4</v>
      </c>
      <c r="H65" s="47"/>
    </row>
    <row r="66" spans="2:8">
      <c r="B66" s="122"/>
      <c r="C66" s="122"/>
      <c r="D66" s="122"/>
      <c r="E66" s="122"/>
      <c r="F66" s="123"/>
      <c r="G66" s="122"/>
      <c r="H66" s="122"/>
    </row>
    <row r="67" spans="2:8">
      <c r="B67" s="122"/>
      <c r="C67" s="122"/>
      <c r="D67" s="122"/>
      <c r="E67" s="122"/>
      <c r="F67" s="123"/>
      <c r="G67" s="122"/>
      <c r="H67" s="122"/>
    </row>
    <row r="68" spans="2:8">
      <c r="B68" s="122"/>
      <c r="C68" s="122"/>
      <c r="D68" s="122"/>
      <c r="E68" s="122"/>
      <c r="F68" s="123"/>
      <c r="G68" s="122"/>
      <c r="H68" s="122"/>
    </row>
    <row r="69" spans="2:8">
      <c r="B69" s="122"/>
      <c r="C69" s="122"/>
      <c r="D69" s="122"/>
      <c r="E69" s="122"/>
      <c r="F69" s="123"/>
      <c r="G69" s="122"/>
      <c r="H69" s="122"/>
    </row>
    <row r="70" spans="2:8">
      <c r="B70" s="122"/>
      <c r="C70" s="122"/>
      <c r="D70" s="122"/>
      <c r="E70" s="122"/>
      <c r="F70" s="123"/>
      <c r="G70" s="122"/>
      <c r="H70" s="122"/>
    </row>
    <row r="71" spans="2:8">
      <c r="B71" s="122"/>
      <c r="C71" s="122"/>
      <c r="D71" s="122"/>
      <c r="E71" s="122"/>
      <c r="F71" s="123"/>
      <c r="G71" s="122"/>
      <c r="H71" s="122"/>
    </row>
    <row r="72" spans="2:8">
      <c r="B72" s="122"/>
      <c r="C72" s="122"/>
      <c r="D72" s="122"/>
      <c r="E72" s="122"/>
      <c r="F72" s="123"/>
      <c r="G72" s="122"/>
      <c r="H72" s="122"/>
    </row>
    <row r="73" spans="2:8">
      <c r="B73" s="122"/>
      <c r="C73" s="122"/>
      <c r="D73" s="122"/>
      <c r="E73" s="122"/>
      <c r="F73" s="123"/>
      <c r="G73" s="122"/>
      <c r="H73" s="122"/>
    </row>
    <row r="74" spans="2:8">
      <c r="B74" s="122"/>
      <c r="C74" s="122"/>
      <c r="D74" s="122"/>
      <c r="E74" s="122"/>
      <c r="F74" s="123"/>
      <c r="G74" s="122"/>
      <c r="H74" s="122"/>
    </row>
    <row r="75" spans="2:8">
      <c r="B75" s="122"/>
      <c r="C75" s="122"/>
      <c r="D75" s="122"/>
      <c r="E75" s="122"/>
      <c r="F75" s="123"/>
      <c r="G75" s="122"/>
      <c r="H75" s="122"/>
    </row>
    <row r="76" spans="2:8">
      <c r="B76" s="122"/>
      <c r="C76" s="122"/>
      <c r="D76" s="122"/>
      <c r="E76" s="122"/>
      <c r="F76" s="123"/>
      <c r="G76" s="122"/>
      <c r="H76" s="122"/>
    </row>
    <row r="77" spans="2:8">
      <c r="B77" s="122"/>
      <c r="C77" s="122"/>
      <c r="D77" s="122"/>
      <c r="E77" s="122"/>
      <c r="F77" s="123"/>
      <c r="G77" s="122"/>
      <c r="H77" s="122"/>
    </row>
    <row r="78" spans="2:8">
      <c r="B78" s="122"/>
      <c r="C78" s="122"/>
      <c r="D78" s="122"/>
      <c r="E78" s="122"/>
      <c r="F78" s="123"/>
      <c r="G78" s="122"/>
      <c r="H78" s="122"/>
    </row>
    <row r="79" spans="2:8">
      <c r="B79" s="122"/>
      <c r="C79" s="122"/>
      <c r="D79" s="122"/>
      <c r="E79" s="122"/>
      <c r="F79" s="123"/>
      <c r="G79" s="122"/>
      <c r="H79" s="122"/>
    </row>
    <row r="80" spans="2:8">
      <c r="B80" s="122"/>
      <c r="C80" s="122"/>
      <c r="D80" s="122"/>
      <c r="E80" s="122"/>
      <c r="F80" s="123"/>
      <c r="G80" s="122"/>
      <c r="H80" s="122"/>
    </row>
    <row r="81" spans="2:8">
      <c r="B81" s="122"/>
      <c r="C81" s="122"/>
      <c r="D81" s="122"/>
      <c r="E81" s="122"/>
      <c r="F81" s="123"/>
      <c r="G81" s="122"/>
      <c r="H81" s="122"/>
    </row>
    <row r="82" spans="2:8">
      <c r="B82" s="122"/>
      <c r="C82" s="122"/>
      <c r="D82" s="122"/>
      <c r="E82" s="122"/>
      <c r="F82" s="123"/>
      <c r="G82" s="122"/>
      <c r="H82" s="122"/>
    </row>
    <row r="83" spans="2:8">
      <c r="B83" s="122"/>
      <c r="C83" s="122"/>
      <c r="D83" s="122"/>
      <c r="E83" s="122"/>
      <c r="F83" s="123"/>
      <c r="G83" s="122"/>
      <c r="H83" s="122"/>
    </row>
    <row r="84" spans="2:8">
      <c r="B84" s="122"/>
      <c r="C84" s="122"/>
      <c r="D84" s="122"/>
      <c r="E84" s="122"/>
      <c r="F84" s="123"/>
      <c r="G84" s="122"/>
      <c r="H84" s="122"/>
    </row>
    <row r="85" spans="2:8">
      <c r="B85" s="122"/>
      <c r="C85" s="122"/>
      <c r="D85" s="122"/>
      <c r="E85" s="122"/>
      <c r="F85" s="123"/>
      <c r="G85" s="122"/>
      <c r="H85" s="122"/>
    </row>
    <row r="86" spans="2:8">
      <c r="B86" s="122"/>
      <c r="C86" s="122"/>
      <c r="D86" s="122"/>
      <c r="E86" s="122"/>
      <c r="F86" s="123"/>
      <c r="G86" s="122"/>
      <c r="H86" s="122"/>
    </row>
    <row r="87" spans="2:8">
      <c r="B87" s="122"/>
      <c r="C87" s="122"/>
      <c r="D87" s="122"/>
      <c r="E87" s="122"/>
      <c r="F87" s="123"/>
      <c r="G87" s="122"/>
      <c r="H87" s="122"/>
    </row>
    <row r="88" spans="2:8">
      <c r="B88" s="122"/>
      <c r="C88" s="122"/>
      <c r="D88" s="122"/>
      <c r="E88" s="122"/>
      <c r="F88" s="123"/>
      <c r="G88" s="122"/>
      <c r="H88" s="122"/>
    </row>
    <row r="89" spans="2:8">
      <c r="B89" s="122"/>
      <c r="C89" s="122"/>
      <c r="D89" s="122"/>
      <c r="E89" s="122"/>
      <c r="F89" s="123"/>
      <c r="G89" s="122"/>
      <c r="H89" s="122"/>
    </row>
    <row r="90" spans="2:8">
      <c r="B90" s="122"/>
      <c r="C90" s="122"/>
      <c r="D90" s="122"/>
      <c r="E90" s="122"/>
      <c r="F90" s="123"/>
      <c r="G90" s="122"/>
      <c r="H90" s="122"/>
    </row>
    <row r="91" spans="2:8">
      <c r="B91" s="122"/>
      <c r="C91" s="122"/>
      <c r="D91" s="122"/>
      <c r="E91" s="122"/>
      <c r="F91" s="123"/>
      <c r="G91" s="122"/>
      <c r="H91" s="122"/>
    </row>
    <row r="92" spans="2:8">
      <c r="B92" s="122"/>
      <c r="C92" s="122"/>
      <c r="D92" s="122"/>
      <c r="E92" s="122"/>
      <c r="F92" s="123"/>
      <c r="G92" s="122"/>
      <c r="H92" s="122"/>
    </row>
    <row r="93" spans="2:8">
      <c r="B93" s="122"/>
      <c r="C93" s="122"/>
      <c r="D93" s="122"/>
      <c r="E93" s="122"/>
      <c r="F93" s="123"/>
      <c r="G93" s="122"/>
      <c r="H93" s="122"/>
    </row>
    <row r="94" spans="2:8">
      <c r="B94" s="122"/>
      <c r="C94" s="122"/>
      <c r="D94" s="122"/>
      <c r="E94" s="122"/>
      <c r="F94" s="123"/>
      <c r="G94" s="122"/>
      <c r="H94" s="122"/>
    </row>
    <row r="95" spans="2:8">
      <c r="B95" s="122"/>
      <c r="C95" s="122"/>
      <c r="D95" s="122"/>
      <c r="E95" s="122"/>
      <c r="F95" s="123"/>
      <c r="G95" s="122"/>
      <c r="H95" s="122"/>
    </row>
    <row r="96" spans="2:8">
      <c r="B96" s="122"/>
      <c r="C96" s="122"/>
      <c r="D96" s="122"/>
      <c r="E96" s="122"/>
      <c r="F96" s="123"/>
      <c r="G96" s="122"/>
      <c r="H96" s="122"/>
    </row>
    <row r="97" spans="2:8">
      <c r="B97" s="122"/>
      <c r="C97" s="122"/>
      <c r="D97" s="122"/>
      <c r="E97" s="122"/>
      <c r="F97" s="123"/>
      <c r="G97" s="122"/>
      <c r="H97" s="122"/>
    </row>
    <row r="98" spans="2:8">
      <c r="B98" s="122"/>
      <c r="C98" s="122"/>
      <c r="D98" s="122"/>
      <c r="E98" s="122"/>
      <c r="F98" s="123"/>
      <c r="G98" s="122"/>
      <c r="H98" s="122"/>
    </row>
    <row r="99" spans="2:8">
      <c r="B99" s="122"/>
      <c r="C99" s="122"/>
      <c r="D99" s="122"/>
      <c r="E99" s="122"/>
      <c r="F99" s="123"/>
      <c r="G99" s="122"/>
      <c r="H99" s="122"/>
    </row>
    <row r="100" spans="2:8">
      <c r="B100" s="122"/>
      <c r="C100" s="122"/>
      <c r="D100" s="122"/>
      <c r="E100" s="122"/>
      <c r="F100" s="123"/>
      <c r="G100" s="122"/>
      <c r="H100" s="122"/>
    </row>
    <row r="101" spans="2:8">
      <c r="B101" s="122"/>
      <c r="C101" s="122"/>
      <c r="D101" s="122"/>
      <c r="E101" s="122"/>
      <c r="F101" s="123"/>
      <c r="G101" s="122"/>
      <c r="H101" s="122"/>
    </row>
    <row r="102" spans="2:8">
      <c r="B102" s="122"/>
      <c r="C102" s="122"/>
      <c r="D102" s="122"/>
      <c r="E102" s="122"/>
      <c r="F102" s="123"/>
      <c r="G102" s="122"/>
      <c r="H102" s="122"/>
    </row>
    <row r="103" spans="2:8">
      <c r="B103" s="122"/>
      <c r="C103" s="122"/>
      <c r="D103" s="122"/>
      <c r="E103" s="122"/>
      <c r="F103" s="123"/>
      <c r="G103" s="122"/>
      <c r="H103" s="122"/>
    </row>
    <row r="104" spans="2:8">
      <c r="B104" s="122"/>
      <c r="C104" s="122"/>
      <c r="D104" s="122"/>
      <c r="E104" s="122"/>
      <c r="F104" s="123"/>
      <c r="G104" s="122"/>
      <c r="H104" s="122"/>
    </row>
    <row r="105" spans="2:8">
      <c r="B105" s="122"/>
      <c r="C105" s="122"/>
      <c r="D105" s="122"/>
      <c r="E105" s="122"/>
      <c r="F105" s="123"/>
      <c r="G105" s="122"/>
      <c r="H105" s="122"/>
    </row>
    <row r="106" spans="2:8">
      <c r="B106" s="122"/>
      <c r="C106" s="122"/>
      <c r="D106" s="122"/>
      <c r="E106" s="122"/>
      <c r="F106" s="123"/>
      <c r="G106" s="122"/>
      <c r="H106" s="122"/>
    </row>
    <row r="107" spans="2:8">
      <c r="B107" s="122"/>
      <c r="C107" s="122"/>
      <c r="D107" s="122"/>
      <c r="E107" s="122"/>
      <c r="F107" s="123"/>
      <c r="G107" s="122"/>
      <c r="H107" s="122"/>
    </row>
    <row r="108" spans="2:8">
      <c r="B108" s="122"/>
      <c r="C108" s="122"/>
      <c r="D108" s="122"/>
      <c r="E108" s="122"/>
      <c r="F108" s="123"/>
      <c r="G108" s="122"/>
      <c r="H108" s="122"/>
    </row>
    <row r="109" spans="2:8">
      <c r="B109" s="122"/>
      <c r="C109" s="122"/>
      <c r="D109" s="122"/>
      <c r="E109" s="122"/>
      <c r="F109" s="123"/>
      <c r="G109" s="122"/>
      <c r="H109" s="122"/>
    </row>
    <row r="110" spans="2:8">
      <c r="B110" s="122"/>
      <c r="C110" s="122"/>
      <c r="D110" s="122"/>
      <c r="E110" s="122"/>
      <c r="F110" s="123"/>
      <c r="G110" s="122"/>
      <c r="H110" s="122"/>
    </row>
    <row r="111" spans="2:8">
      <c r="B111" s="122"/>
      <c r="C111" s="122"/>
      <c r="D111" s="122"/>
      <c r="E111" s="122"/>
      <c r="F111" s="123"/>
      <c r="G111" s="122"/>
      <c r="H111" s="122"/>
    </row>
    <row r="112" spans="2:8">
      <c r="B112" s="122"/>
      <c r="C112" s="122"/>
      <c r="D112" s="122"/>
      <c r="E112" s="122"/>
      <c r="F112" s="123"/>
      <c r="G112" s="122"/>
      <c r="H112" s="122"/>
    </row>
    <row r="113" spans="2:8">
      <c r="B113" s="122"/>
      <c r="C113" s="122"/>
      <c r="D113" s="122"/>
      <c r="E113" s="122"/>
      <c r="F113" s="123"/>
      <c r="G113" s="122"/>
      <c r="H113" s="122"/>
    </row>
    <row r="114" spans="2:8">
      <c r="B114" s="122"/>
      <c r="C114" s="122"/>
      <c r="D114" s="122"/>
      <c r="E114" s="122"/>
      <c r="F114" s="123"/>
      <c r="G114" s="122"/>
      <c r="H114" s="122"/>
    </row>
    <row r="115" spans="2:8">
      <c r="B115" s="122"/>
      <c r="C115" s="122"/>
      <c r="D115" s="122"/>
      <c r="E115" s="122"/>
      <c r="F115" s="123"/>
      <c r="G115" s="122"/>
      <c r="H115" s="122"/>
    </row>
    <row r="116" spans="2:8">
      <c r="B116" s="122"/>
      <c r="C116" s="122"/>
      <c r="D116" s="122"/>
      <c r="E116" s="122"/>
      <c r="F116" s="123"/>
      <c r="G116" s="122"/>
      <c r="H116" s="122"/>
    </row>
    <row r="117" spans="2:8">
      <c r="B117" s="122"/>
      <c r="C117" s="122"/>
      <c r="D117" s="122"/>
      <c r="E117" s="122"/>
      <c r="F117" s="123"/>
      <c r="G117" s="122"/>
      <c r="H117" s="122"/>
    </row>
    <row r="118" spans="2:8">
      <c r="B118" s="122"/>
      <c r="C118" s="122"/>
      <c r="D118" s="122"/>
      <c r="E118" s="122"/>
      <c r="F118" s="123"/>
      <c r="G118" s="122"/>
      <c r="H118" s="122"/>
    </row>
    <row r="119" spans="2:8">
      <c r="B119" s="122"/>
      <c r="C119" s="122"/>
      <c r="D119" s="122"/>
      <c r="E119" s="122"/>
      <c r="F119" s="123"/>
      <c r="G119" s="122"/>
      <c r="H119" s="122"/>
    </row>
    <row r="120" spans="2:8">
      <c r="B120" s="122"/>
      <c r="C120" s="122"/>
      <c r="D120" s="122"/>
      <c r="E120" s="122"/>
      <c r="F120" s="123"/>
      <c r="G120" s="122"/>
      <c r="H120" s="122"/>
    </row>
    <row r="121" spans="2:8">
      <c r="B121" s="122"/>
      <c r="C121" s="122"/>
      <c r="D121" s="122"/>
      <c r="E121" s="122"/>
      <c r="F121" s="123"/>
      <c r="G121" s="122"/>
      <c r="H121" s="122"/>
    </row>
    <row r="122" spans="2:8">
      <c r="B122" s="122"/>
      <c r="C122" s="122"/>
      <c r="D122" s="122"/>
      <c r="E122" s="122"/>
      <c r="F122" s="123"/>
      <c r="G122" s="122"/>
      <c r="H122" s="122"/>
    </row>
    <row r="123" spans="2:8">
      <c r="B123" s="122"/>
      <c r="C123" s="122"/>
      <c r="D123" s="122"/>
      <c r="E123" s="122"/>
      <c r="F123" s="123"/>
      <c r="G123" s="122"/>
      <c r="H123" s="122"/>
    </row>
    <row r="124" spans="2:8">
      <c r="B124" s="122"/>
      <c r="C124" s="122"/>
      <c r="D124" s="122"/>
      <c r="E124" s="122"/>
      <c r="F124" s="123"/>
      <c r="G124" s="122"/>
      <c r="H124" s="122"/>
    </row>
    <row r="125" spans="2:8">
      <c r="B125" s="122"/>
      <c r="C125" s="122"/>
      <c r="D125" s="122"/>
      <c r="E125" s="122"/>
      <c r="F125" s="123"/>
      <c r="G125" s="122"/>
      <c r="H125" s="122"/>
    </row>
    <row r="126" spans="2:8">
      <c r="B126" s="122"/>
      <c r="C126" s="122"/>
      <c r="D126" s="122"/>
      <c r="E126" s="122"/>
      <c r="F126" s="123"/>
      <c r="G126" s="122"/>
      <c r="H126" s="122"/>
    </row>
    <row r="127" spans="2:8">
      <c r="B127" s="122"/>
      <c r="C127" s="122"/>
      <c r="D127" s="122"/>
      <c r="E127" s="122"/>
      <c r="F127" s="123"/>
      <c r="G127" s="122"/>
      <c r="H127" s="122"/>
    </row>
    <row r="128" spans="2:8">
      <c r="B128" s="122"/>
      <c r="C128" s="122"/>
      <c r="D128" s="122"/>
      <c r="E128" s="122"/>
      <c r="F128" s="123"/>
      <c r="G128" s="122"/>
      <c r="H128" s="122"/>
    </row>
    <row r="129" spans="2:8">
      <c r="B129" s="122"/>
      <c r="C129" s="122"/>
      <c r="D129" s="122"/>
      <c r="E129" s="122"/>
      <c r="F129" s="123"/>
      <c r="G129" s="122"/>
      <c r="H129" s="122"/>
    </row>
    <row r="130" spans="2:8">
      <c r="B130" s="122"/>
      <c r="C130" s="122"/>
      <c r="D130" s="122"/>
      <c r="E130" s="122"/>
      <c r="F130" s="123"/>
      <c r="G130" s="122"/>
      <c r="H130" s="122"/>
    </row>
    <row r="131" spans="2:8">
      <c r="B131" s="122"/>
      <c r="C131" s="122"/>
      <c r="D131" s="122"/>
      <c r="E131" s="122"/>
      <c r="F131" s="123"/>
      <c r="G131" s="122"/>
      <c r="H131" s="122"/>
    </row>
    <row r="132" spans="2:8">
      <c r="B132" s="122"/>
      <c r="C132" s="122"/>
      <c r="D132" s="122"/>
      <c r="E132" s="122"/>
      <c r="F132" s="123"/>
      <c r="G132" s="122"/>
      <c r="H132" s="122"/>
    </row>
    <row r="133" spans="2:8">
      <c r="B133" s="122"/>
      <c r="C133" s="122"/>
      <c r="D133" s="122"/>
      <c r="E133" s="122"/>
      <c r="F133" s="123"/>
      <c r="G133" s="122"/>
      <c r="H133" s="122"/>
    </row>
    <row r="134" spans="2:8">
      <c r="B134" s="122"/>
      <c r="C134" s="122"/>
      <c r="D134" s="122"/>
      <c r="E134" s="122"/>
      <c r="F134" s="123"/>
      <c r="G134" s="122"/>
      <c r="H134" s="122"/>
    </row>
    <row r="135" spans="2:8">
      <c r="B135" s="122"/>
      <c r="C135" s="122"/>
      <c r="D135" s="122"/>
      <c r="E135" s="122"/>
      <c r="F135" s="123"/>
      <c r="G135" s="122"/>
      <c r="H135" s="122"/>
    </row>
    <row r="136" spans="2:8">
      <c r="B136" s="122"/>
      <c r="C136" s="122"/>
      <c r="D136" s="122"/>
      <c r="E136" s="122"/>
      <c r="F136" s="123"/>
      <c r="G136" s="122"/>
      <c r="H136" s="122"/>
    </row>
    <row r="137" spans="2:8">
      <c r="B137" s="122"/>
      <c r="C137" s="122"/>
      <c r="D137" s="122"/>
      <c r="E137" s="122"/>
      <c r="F137" s="123"/>
      <c r="G137" s="122"/>
      <c r="H137" s="122"/>
    </row>
    <row r="138" spans="2:8">
      <c r="B138" s="122"/>
      <c r="C138" s="122"/>
      <c r="D138" s="122"/>
      <c r="E138" s="122"/>
      <c r="F138" s="123"/>
      <c r="G138" s="122"/>
      <c r="H138" s="122"/>
    </row>
    <row r="139" spans="2:8">
      <c r="B139" s="122"/>
      <c r="C139" s="122"/>
      <c r="D139" s="122"/>
      <c r="E139" s="122"/>
      <c r="F139" s="123"/>
      <c r="G139" s="122"/>
      <c r="H139" s="122"/>
    </row>
    <row r="140" spans="2:8">
      <c r="B140" s="122"/>
      <c r="C140" s="122"/>
      <c r="D140" s="122"/>
      <c r="E140" s="122"/>
      <c r="F140" s="123"/>
      <c r="G140" s="122"/>
      <c r="H140" s="122"/>
    </row>
    <row r="141" spans="2:8">
      <c r="B141" s="122"/>
      <c r="C141" s="122"/>
      <c r="D141" s="122"/>
      <c r="E141" s="122"/>
      <c r="F141" s="123"/>
      <c r="G141" s="122"/>
      <c r="H141" s="122"/>
    </row>
    <row r="142" spans="2:8">
      <c r="B142" s="122"/>
      <c r="C142" s="122"/>
      <c r="D142" s="122"/>
      <c r="E142" s="122"/>
      <c r="F142" s="123"/>
      <c r="G142" s="122"/>
      <c r="H142" s="122"/>
    </row>
    <row r="143" spans="2:8">
      <c r="B143" s="122"/>
      <c r="C143" s="122"/>
      <c r="D143" s="122"/>
      <c r="E143" s="122"/>
      <c r="F143" s="123"/>
      <c r="G143" s="122"/>
      <c r="H143" s="122"/>
    </row>
    <row r="144" spans="2:8">
      <c r="B144" s="122"/>
      <c r="C144" s="122"/>
      <c r="D144" s="122"/>
      <c r="E144" s="122"/>
      <c r="F144" s="123"/>
      <c r="G144" s="122"/>
      <c r="H144" s="122"/>
    </row>
    <row r="145" spans="2:8">
      <c r="B145" s="122"/>
      <c r="C145" s="122"/>
      <c r="D145" s="122"/>
      <c r="E145" s="122"/>
      <c r="F145" s="123"/>
      <c r="G145" s="122"/>
      <c r="H145" s="122"/>
    </row>
    <row r="146" spans="2:8">
      <c r="B146" s="122"/>
      <c r="C146" s="122"/>
      <c r="D146" s="122"/>
      <c r="E146" s="122"/>
      <c r="F146" s="123"/>
      <c r="G146" s="122"/>
      <c r="H146" s="122"/>
    </row>
    <row r="147" spans="2:8">
      <c r="B147" s="122"/>
      <c r="C147" s="122"/>
      <c r="D147" s="122"/>
      <c r="E147" s="122"/>
      <c r="F147" s="123"/>
      <c r="G147" s="122"/>
      <c r="H147" s="122"/>
    </row>
    <row r="148" spans="2:8">
      <c r="B148" s="122"/>
      <c r="C148" s="122"/>
      <c r="D148" s="122"/>
      <c r="E148" s="122"/>
      <c r="F148" s="123"/>
      <c r="G148" s="122"/>
      <c r="H148" s="122"/>
    </row>
    <row r="149" spans="2:8">
      <c r="B149" s="122"/>
      <c r="C149" s="122"/>
      <c r="D149" s="122"/>
      <c r="E149" s="122"/>
      <c r="F149" s="123"/>
      <c r="G149" s="122"/>
      <c r="H149" s="122"/>
    </row>
    <row r="150" spans="2:8">
      <c r="B150" s="122"/>
      <c r="C150" s="122"/>
      <c r="D150" s="122"/>
      <c r="E150" s="122"/>
      <c r="F150" s="123"/>
      <c r="G150" s="122"/>
      <c r="H150" s="122"/>
    </row>
    <row r="151" spans="2:8">
      <c r="B151" s="122"/>
      <c r="C151" s="122"/>
      <c r="D151" s="122"/>
      <c r="E151" s="122"/>
      <c r="F151" s="123"/>
      <c r="G151" s="122"/>
      <c r="H151" s="122"/>
    </row>
    <row r="152" spans="2:8">
      <c r="B152" s="122"/>
      <c r="C152" s="122"/>
      <c r="D152" s="122"/>
      <c r="E152" s="122"/>
      <c r="F152" s="123"/>
      <c r="G152" s="122"/>
      <c r="H152" s="122"/>
    </row>
    <row r="153" spans="2:8">
      <c r="B153" s="122"/>
      <c r="C153" s="122"/>
      <c r="D153" s="122"/>
      <c r="E153" s="122"/>
      <c r="F153" s="123"/>
      <c r="G153" s="122"/>
      <c r="H153" s="122"/>
    </row>
    <row r="154" spans="2:8">
      <c r="B154" s="122"/>
      <c r="C154" s="122"/>
      <c r="D154" s="122"/>
      <c r="E154" s="122"/>
      <c r="F154" s="123"/>
      <c r="G154" s="122"/>
      <c r="H154" s="122"/>
    </row>
    <row r="155" spans="2:8">
      <c r="B155" s="122"/>
      <c r="C155" s="122"/>
      <c r="D155" s="122"/>
      <c r="E155" s="122"/>
      <c r="F155" s="123"/>
      <c r="G155" s="122"/>
      <c r="H155" s="122"/>
    </row>
    <row r="156" spans="2:8">
      <c r="B156" s="122"/>
      <c r="C156" s="122"/>
      <c r="D156" s="122"/>
      <c r="E156" s="122"/>
      <c r="F156" s="123"/>
      <c r="G156" s="122"/>
      <c r="H156" s="122"/>
    </row>
    <row r="157" spans="2:8">
      <c r="B157" s="122"/>
      <c r="C157" s="122"/>
      <c r="D157" s="122"/>
      <c r="E157" s="122"/>
      <c r="F157" s="123"/>
      <c r="G157" s="122"/>
      <c r="H157" s="122"/>
    </row>
    <row r="158" spans="2:8">
      <c r="B158" s="122"/>
      <c r="C158" s="122"/>
      <c r="D158" s="122"/>
      <c r="E158" s="122"/>
      <c r="F158" s="123"/>
      <c r="G158" s="122"/>
      <c r="H158" s="122"/>
    </row>
    <row r="159" spans="2:8">
      <c r="B159" s="122"/>
      <c r="C159" s="122"/>
      <c r="D159" s="122"/>
      <c r="E159" s="122"/>
      <c r="F159" s="123"/>
      <c r="G159" s="122"/>
      <c r="H159" s="122"/>
    </row>
    <row r="160" spans="2:8">
      <c r="B160" s="122"/>
      <c r="C160" s="122"/>
      <c r="D160" s="122"/>
      <c r="E160" s="122"/>
      <c r="F160" s="123"/>
      <c r="G160" s="122"/>
      <c r="H160" s="122"/>
    </row>
    <row r="161" spans="2:8">
      <c r="B161" s="122"/>
      <c r="C161" s="122"/>
      <c r="D161" s="122"/>
      <c r="E161" s="122"/>
      <c r="F161" s="123"/>
      <c r="G161" s="122"/>
      <c r="H161" s="122"/>
    </row>
    <row r="162" spans="2:8">
      <c r="B162" s="122"/>
      <c r="C162" s="122"/>
      <c r="D162" s="122"/>
      <c r="E162" s="122"/>
      <c r="F162" s="123"/>
      <c r="G162" s="122"/>
      <c r="H162" s="122"/>
    </row>
    <row r="163" spans="2:8">
      <c r="B163" s="122"/>
      <c r="C163" s="122"/>
      <c r="D163" s="122"/>
      <c r="E163" s="122"/>
      <c r="F163" s="123"/>
      <c r="G163" s="122"/>
      <c r="H163" s="122"/>
    </row>
    <row r="164" spans="2:8">
      <c r="B164" s="122"/>
      <c r="C164" s="122"/>
      <c r="D164" s="122"/>
      <c r="E164" s="122"/>
      <c r="F164" s="123"/>
      <c r="G164" s="122"/>
      <c r="H164" s="122"/>
    </row>
    <row r="165" spans="2:8">
      <c r="B165" s="122"/>
      <c r="C165" s="122"/>
      <c r="D165" s="122"/>
      <c r="E165" s="122"/>
      <c r="F165" s="123"/>
      <c r="G165" s="122"/>
      <c r="H165" s="122"/>
    </row>
    <row r="166" spans="2:8">
      <c r="B166" s="122"/>
      <c r="C166" s="122"/>
      <c r="D166" s="122"/>
      <c r="E166" s="122"/>
      <c r="F166" s="123"/>
      <c r="G166" s="122"/>
      <c r="H166" s="122"/>
    </row>
    <row r="167" spans="2:8">
      <c r="B167" s="122"/>
      <c r="C167" s="122"/>
      <c r="D167" s="122"/>
      <c r="E167" s="122"/>
      <c r="F167" s="123"/>
      <c r="G167" s="122"/>
      <c r="H167" s="122"/>
    </row>
    <row r="168" spans="2:8">
      <c r="B168" s="122"/>
      <c r="C168" s="122"/>
      <c r="D168" s="122"/>
      <c r="E168" s="122"/>
      <c r="F168" s="123"/>
      <c r="G168" s="122"/>
      <c r="H168" s="122"/>
    </row>
    <row r="169" spans="2:8">
      <c r="B169" s="122"/>
      <c r="C169" s="122"/>
      <c r="D169" s="122"/>
      <c r="E169" s="122"/>
      <c r="F169" s="123"/>
      <c r="G169" s="122"/>
      <c r="H169" s="122"/>
    </row>
    <row r="170" spans="2:8">
      <c r="B170" s="122"/>
      <c r="C170" s="122"/>
      <c r="D170" s="122"/>
      <c r="E170" s="122"/>
      <c r="F170" s="123"/>
      <c r="G170" s="122"/>
      <c r="H170" s="122"/>
    </row>
    <row r="171" spans="2:8">
      <c r="B171" s="122"/>
      <c r="C171" s="122"/>
      <c r="D171" s="122"/>
      <c r="E171" s="122"/>
      <c r="F171" s="123"/>
      <c r="G171" s="122"/>
      <c r="H171" s="122"/>
    </row>
    <row r="172" spans="2:8">
      <c r="B172" s="122"/>
      <c r="C172" s="122"/>
      <c r="D172" s="122"/>
      <c r="E172" s="122"/>
      <c r="F172" s="123"/>
      <c r="G172" s="122"/>
      <c r="H172" s="122"/>
    </row>
    <row r="173" spans="2:8">
      <c r="B173" s="122"/>
      <c r="C173" s="122"/>
      <c r="D173" s="122"/>
      <c r="E173" s="122"/>
      <c r="F173" s="123"/>
      <c r="G173" s="122"/>
      <c r="H173" s="122"/>
    </row>
    <row r="174" spans="2:8">
      <c r="B174" s="122"/>
      <c r="C174" s="122"/>
      <c r="D174" s="122"/>
      <c r="E174" s="122"/>
      <c r="F174" s="123"/>
      <c r="G174" s="122"/>
      <c r="H174" s="122"/>
    </row>
    <row r="175" spans="2:8">
      <c r="B175" s="122"/>
      <c r="C175" s="122"/>
      <c r="D175" s="122"/>
      <c r="E175" s="122"/>
      <c r="F175" s="123"/>
      <c r="G175" s="122"/>
      <c r="H175" s="122"/>
    </row>
    <row r="176" spans="2:8">
      <c r="B176" s="122"/>
      <c r="C176" s="122"/>
      <c r="D176" s="122"/>
      <c r="E176" s="122"/>
      <c r="F176" s="123"/>
      <c r="G176" s="122"/>
      <c r="H176" s="122"/>
    </row>
    <row r="177" spans="2:8">
      <c r="B177" s="122"/>
      <c r="C177" s="122"/>
      <c r="D177" s="122"/>
      <c r="E177" s="122"/>
      <c r="F177" s="123"/>
      <c r="G177" s="122"/>
      <c r="H177" s="122"/>
    </row>
    <row r="178" spans="2:8">
      <c r="B178" s="122"/>
      <c r="C178" s="122"/>
      <c r="D178" s="122"/>
      <c r="E178" s="122"/>
      <c r="F178" s="123"/>
      <c r="G178" s="122"/>
      <c r="H178" s="122"/>
    </row>
    <row r="179" spans="2:8">
      <c r="B179" s="122"/>
      <c r="C179" s="122"/>
      <c r="D179" s="122"/>
      <c r="E179" s="122"/>
      <c r="F179" s="123"/>
      <c r="G179" s="122"/>
      <c r="H179" s="122"/>
    </row>
    <row r="180" spans="2:8">
      <c r="B180" s="122"/>
      <c r="C180" s="122"/>
      <c r="D180" s="122"/>
      <c r="E180" s="122"/>
      <c r="F180" s="123"/>
      <c r="G180" s="122"/>
      <c r="H180" s="122"/>
    </row>
    <row r="181" spans="2:8">
      <c r="B181" s="122"/>
      <c r="C181" s="122"/>
      <c r="D181" s="122"/>
      <c r="E181" s="122"/>
      <c r="F181" s="123"/>
      <c r="G181" s="122"/>
      <c r="H181" s="122"/>
    </row>
    <row r="182" spans="2:8">
      <c r="B182" s="122"/>
      <c r="C182" s="122"/>
      <c r="D182" s="122"/>
      <c r="E182" s="122"/>
      <c r="F182" s="123"/>
      <c r="G182" s="122"/>
      <c r="H182" s="122"/>
    </row>
    <row r="183" spans="2:8">
      <c r="B183" s="122"/>
      <c r="C183" s="122"/>
      <c r="D183" s="122"/>
      <c r="E183" s="122"/>
      <c r="F183" s="123"/>
      <c r="G183" s="122"/>
      <c r="H183" s="122"/>
    </row>
    <row r="184" spans="2:8">
      <c r="B184" s="122"/>
      <c r="C184" s="122"/>
      <c r="D184" s="122"/>
      <c r="E184" s="122"/>
      <c r="F184" s="123"/>
      <c r="G184" s="122"/>
      <c r="H184" s="122"/>
    </row>
    <row r="185" spans="2:8">
      <c r="B185" s="122"/>
      <c r="C185" s="122"/>
      <c r="D185" s="122"/>
      <c r="E185" s="122"/>
      <c r="F185" s="123"/>
      <c r="G185" s="122"/>
      <c r="H185" s="122"/>
    </row>
    <row r="186" spans="2:8">
      <c r="B186" s="122"/>
      <c r="C186" s="122"/>
      <c r="D186" s="122"/>
      <c r="E186" s="122"/>
      <c r="F186" s="123"/>
      <c r="G186" s="122"/>
      <c r="H186" s="122"/>
    </row>
    <row r="187" spans="2:8">
      <c r="B187" s="122"/>
      <c r="C187" s="122"/>
      <c r="D187" s="122"/>
      <c r="E187" s="122"/>
      <c r="F187" s="123"/>
      <c r="G187" s="122"/>
      <c r="H187" s="122"/>
    </row>
    <row r="188" spans="2:8">
      <c r="B188" s="122"/>
      <c r="C188" s="122"/>
      <c r="D188" s="122"/>
      <c r="E188" s="122"/>
      <c r="F188" s="123"/>
      <c r="G188" s="122"/>
      <c r="H188" s="122"/>
    </row>
    <row r="189" spans="2:8">
      <c r="B189" s="122"/>
      <c r="C189" s="122"/>
      <c r="D189" s="122"/>
      <c r="E189" s="122"/>
      <c r="F189" s="123"/>
      <c r="G189" s="122"/>
      <c r="H189" s="122"/>
    </row>
    <row r="190" spans="2:8">
      <c r="B190" s="122"/>
      <c r="C190" s="122"/>
      <c r="D190" s="122"/>
      <c r="E190" s="122"/>
      <c r="F190" s="123"/>
      <c r="G190" s="122"/>
      <c r="H190" s="122"/>
    </row>
    <row r="191" spans="2:8">
      <c r="B191" s="122"/>
      <c r="C191" s="122"/>
      <c r="D191" s="122"/>
      <c r="E191" s="122"/>
      <c r="F191" s="123"/>
      <c r="G191" s="122"/>
      <c r="H191" s="122"/>
    </row>
    <row r="192" spans="2:8">
      <c r="B192" s="122"/>
      <c r="C192" s="122"/>
      <c r="D192" s="122"/>
      <c r="E192" s="122"/>
      <c r="F192" s="123"/>
      <c r="G192" s="122"/>
      <c r="H192" s="122"/>
    </row>
    <row r="193" spans="2:8">
      <c r="B193" s="122"/>
      <c r="C193" s="122"/>
      <c r="D193" s="122"/>
      <c r="E193" s="122"/>
      <c r="F193" s="123"/>
      <c r="G193" s="122"/>
      <c r="H193" s="122"/>
    </row>
    <row r="194" spans="2:8">
      <c r="B194" s="122"/>
      <c r="C194" s="122"/>
      <c r="D194" s="122"/>
      <c r="E194" s="122"/>
      <c r="F194" s="123"/>
      <c r="G194" s="122"/>
      <c r="H194" s="122"/>
    </row>
    <row r="195" spans="2:8">
      <c r="B195" s="122"/>
      <c r="C195" s="122"/>
      <c r="D195" s="122"/>
      <c r="E195" s="122"/>
      <c r="F195" s="123"/>
      <c r="G195" s="122"/>
      <c r="H195" s="122"/>
    </row>
    <row r="196" spans="2:8">
      <c r="B196" s="122"/>
      <c r="C196" s="122"/>
      <c r="D196" s="122"/>
      <c r="E196" s="122"/>
      <c r="F196" s="123"/>
      <c r="G196" s="122"/>
      <c r="H196" s="122"/>
    </row>
    <row r="197" spans="2:8">
      <c r="B197" s="122"/>
      <c r="C197" s="122"/>
      <c r="D197" s="122"/>
      <c r="E197" s="122"/>
      <c r="F197" s="123"/>
      <c r="G197" s="122"/>
      <c r="H197" s="122"/>
    </row>
    <row r="198" spans="2:8">
      <c r="B198" s="122"/>
      <c r="C198" s="122"/>
      <c r="D198" s="122"/>
      <c r="E198" s="122"/>
      <c r="F198" s="123"/>
      <c r="G198" s="122"/>
      <c r="H198" s="122"/>
    </row>
    <row r="199" spans="2:8">
      <c r="B199" s="122"/>
      <c r="C199" s="122"/>
      <c r="D199" s="122"/>
      <c r="E199" s="122"/>
      <c r="F199" s="123"/>
      <c r="G199" s="122"/>
      <c r="H199" s="122"/>
    </row>
    <row r="200" spans="2:8">
      <c r="B200" s="122"/>
      <c r="C200" s="122"/>
      <c r="D200" s="122"/>
      <c r="E200" s="122"/>
      <c r="F200" s="123"/>
      <c r="G200" s="122"/>
      <c r="H200" s="122"/>
    </row>
    <row r="201" spans="2:8">
      <c r="B201" s="122"/>
      <c r="C201" s="122"/>
      <c r="D201" s="122"/>
      <c r="E201" s="122"/>
      <c r="F201" s="123"/>
      <c r="G201" s="122"/>
      <c r="H201" s="122"/>
    </row>
    <row r="202" spans="2:8">
      <c r="B202" s="122"/>
      <c r="C202" s="122"/>
      <c r="D202" s="122"/>
      <c r="E202" s="122"/>
      <c r="F202" s="123"/>
      <c r="G202" s="122"/>
      <c r="H202" s="122"/>
    </row>
    <row r="203" spans="2:8">
      <c r="B203" s="122"/>
      <c r="C203" s="122"/>
      <c r="D203" s="122"/>
      <c r="E203" s="122"/>
      <c r="F203" s="123"/>
      <c r="G203" s="122"/>
      <c r="H203" s="122"/>
    </row>
    <row r="204" spans="2:8">
      <c r="B204" s="122"/>
      <c r="C204" s="122"/>
      <c r="D204" s="122"/>
      <c r="E204" s="122"/>
      <c r="F204" s="123"/>
      <c r="G204" s="122"/>
      <c r="H204" s="122"/>
    </row>
    <row r="205" spans="2:8">
      <c r="B205" s="122"/>
      <c r="C205" s="122"/>
      <c r="D205" s="122"/>
      <c r="E205" s="122"/>
      <c r="F205" s="123"/>
      <c r="G205" s="122"/>
      <c r="H205" s="122"/>
    </row>
    <row r="206" spans="2:8">
      <c r="B206" s="122"/>
      <c r="C206" s="122"/>
      <c r="D206" s="122"/>
      <c r="E206" s="122"/>
      <c r="F206" s="123"/>
      <c r="G206" s="122"/>
      <c r="H206" s="122"/>
    </row>
    <row r="207" spans="2:8">
      <c r="B207" s="122"/>
      <c r="C207" s="122"/>
      <c r="D207" s="122"/>
      <c r="E207" s="122"/>
      <c r="F207" s="123"/>
      <c r="G207" s="122"/>
      <c r="H207" s="122"/>
    </row>
    <row r="208" spans="2:8">
      <c r="B208" s="122"/>
      <c r="C208" s="122"/>
      <c r="D208" s="122"/>
      <c r="E208" s="122"/>
      <c r="F208" s="123"/>
      <c r="G208" s="122"/>
      <c r="H208" s="122"/>
    </row>
    <row r="209" spans="2:8">
      <c r="B209" s="122"/>
      <c r="C209" s="122"/>
      <c r="D209" s="122"/>
      <c r="E209" s="122"/>
      <c r="F209" s="123"/>
      <c r="G209" s="122"/>
      <c r="H209" s="122"/>
    </row>
    <row r="210" spans="2:8">
      <c r="B210" s="122"/>
      <c r="C210" s="122"/>
      <c r="D210" s="122"/>
      <c r="E210" s="122"/>
      <c r="F210" s="123"/>
      <c r="G210" s="122"/>
      <c r="H210" s="122"/>
    </row>
    <row r="211" spans="2:8">
      <c r="B211" s="122"/>
      <c r="C211" s="122"/>
      <c r="D211" s="122"/>
      <c r="E211" s="122"/>
      <c r="F211" s="123"/>
      <c r="G211" s="122"/>
      <c r="H211" s="122"/>
    </row>
    <row r="212" spans="2:8">
      <c r="B212" s="122"/>
      <c r="C212" s="122"/>
      <c r="D212" s="122"/>
      <c r="E212" s="122"/>
      <c r="F212" s="123"/>
      <c r="G212" s="122"/>
      <c r="H212" s="122"/>
    </row>
    <row r="213" spans="2:8">
      <c r="B213" s="122"/>
      <c r="C213" s="122"/>
      <c r="D213" s="122"/>
      <c r="E213" s="122"/>
      <c r="F213" s="123"/>
      <c r="G213" s="122"/>
      <c r="H213" s="122"/>
    </row>
    <row r="214" spans="2:8">
      <c r="B214" s="122"/>
      <c r="C214" s="122"/>
      <c r="D214" s="122"/>
      <c r="E214" s="122"/>
      <c r="F214" s="123"/>
      <c r="G214" s="122"/>
      <c r="H214" s="122"/>
    </row>
    <row r="215" spans="2:8">
      <c r="B215" s="122"/>
      <c r="C215" s="122"/>
      <c r="D215" s="122"/>
      <c r="E215" s="122"/>
      <c r="F215" s="123"/>
      <c r="G215" s="122"/>
      <c r="H215" s="122"/>
    </row>
    <row r="216" spans="2:8">
      <c r="B216" s="122"/>
      <c r="C216" s="122"/>
      <c r="D216" s="122"/>
      <c r="E216" s="122"/>
      <c r="F216" s="123"/>
      <c r="G216" s="122"/>
      <c r="H216" s="122"/>
    </row>
    <row r="217" spans="2:8">
      <c r="B217" s="122"/>
      <c r="C217" s="122"/>
      <c r="D217" s="122"/>
      <c r="E217" s="122"/>
      <c r="F217" s="123"/>
      <c r="G217" s="122"/>
      <c r="H217" s="122"/>
    </row>
    <row r="218" spans="2:8">
      <c r="B218" s="122"/>
      <c r="C218" s="122"/>
      <c r="D218" s="122"/>
      <c r="E218" s="122"/>
      <c r="F218" s="123"/>
      <c r="G218" s="122"/>
      <c r="H218" s="122"/>
    </row>
    <row r="219" spans="2:8">
      <c r="B219" s="122"/>
      <c r="C219" s="122"/>
      <c r="D219" s="122"/>
      <c r="E219" s="122"/>
      <c r="F219" s="123"/>
      <c r="G219" s="122"/>
      <c r="H219" s="122"/>
    </row>
    <row r="220" spans="2:8">
      <c r="B220" s="122"/>
      <c r="C220" s="122"/>
      <c r="D220" s="122"/>
      <c r="E220" s="122"/>
      <c r="F220" s="123"/>
      <c r="G220" s="122"/>
      <c r="H220" s="122"/>
    </row>
    <row r="221" spans="2:8">
      <c r="B221" s="122"/>
      <c r="C221" s="122"/>
      <c r="D221" s="122"/>
      <c r="E221" s="122"/>
      <c r="F221" s="123"/>
      <c r="G221" s="122"/>
      <c r="H221" s="122"/>
    </row>
    <row r="222" spans="2:8">
      <c r="B222" s="122"/>
      <c r="C222" s="122"/>
      <c r="D222" s="122"/>
      <c r="E222" s="122"/>
      <c r="F222" s="123"/>
      <c r="G222" s="122"/>
      <c r="H222" s="122"/>
    </row>
    <row r="223" spans="2:8">
      <c r="B223" s="122"/>
      <c r="C223" s="122"/>
      <c r="D223" s="122"/>
      <c r="E223" s="122"/>
      <c r="F223" s="123"/>
      <c r="G223" s="122"/>
      <c r="H223" s="122"/>
    </row>
    <row r="224" spans="2:8">
      <c r="B224" s="122"/>
      <c r="C224" s="122"/>
      <c r="D224" s="122"/>
      <c r="E224" s="122"/>
      <c r="F224" s="123"/>
      <c r="G224" s="122"/>
      <c r="H224" s="122"/>
    </row>
    <row r="225" spans="2:8">
      <c r="B225" s="122"/>
      <c r="C225" s="122"/>
      <c r="D225" s="122"/>
      <c r="E225" s="122"/>
      <c r="F225" s="123"/>
      <c r="G225" s="122"/>
      <c r="H225" s="122"/>
    </row>
    <row r="226" spans="2:8">
      <c r="B226" s="122"/>
      <c r="C226" s="122"/>
      <c r="D226" s="122"/>
      <c r="E226" s="122"/>
      <c r="F226" s="123"/>
      <c r="G226" s="122"/>
      <c r="H226" s="122"/>
    </row>
    <row r="227" spans="2:8">
      <c r="B227" s="122"/>
      <c r="C227" s="122"/>
      <c r="D227" s="122"/>
      <c r="E227" s="122"/>
      <c r="F227" s="123"/>
      <c r="G227" s="122"/>
      <c r="H227" s="122"/>
    </row>
    <row r="228" spans="2:8">
      <c r="B228" s="122"/>
      <c r="C228" s="122"/>
      <c r="D228" s="122"/>
      <c r="E228" s="122"/>
      <c r="F228" s="123"/>
      <c r="G228" s="122"/>
      <c r="H228" s="122"/>
    </row>
    <row r="229" spans="2:8">
      <c r="B229" s="122"/>
      <c r="C229" s="122"/>
      <c r="D229" s="122"/>
      <c r="E229" s="122"/>
      <c r="F229" s="123"/>
      <c r="G229" s="122"/>
      <c r="H229" s="122"/>
    </row>
    <row r="230" spans="2:8">
      <c r="B230" s="122"/>
      <c r="C230" s="122"/>
      <c r="D230" s="122"/>
      <c r="E230" s="122"/>
      <c r="F230" s="123"/>
      <c r="G230" s="122"/>
      <c r="H230" s="122"/>
    </row>
    <row r="231" spans="2:8">
      <c r="B231" s="122"/>
      <c r="C231" s="122"/>
      <c r="D231" s="122"/>
      <c r="E231" s="122"/>
      <c r="F231" s="123"/>
      <c r="G231" s="122"/>
      <c r="H231" s="122"/>
    </row>
    <row r="232" spans="2:8">
      <c r="B232" s="122"/>
      <c r="C232" s="122"/>
      <c r="D232" s="122"/>
      <c r="E232" s="122"/>
      <c r="F232" s="123"/>
      <c r="G232" s="122"/>
      <c r="H232" s="122"/>
    </row>
    <row r="233" spans="2:8">
      <c r="B233" s="122"/>
      <c r="C233" s="122"/>
      <c r="D233" s="122"/>
      <c r="E233" s="122"/>
      <c r="F233" s="123"/>
      <c r="G233" s="122"/>
      <c r="H233" s="122"/>
    </row>
    <row r="234" spans="2:8">
      <c r="B234" s="122"/>
      <c r="C234" s="122"/>
      <c r="D234" s="122"/>
      <c r="E234" s="122"/>
      <c r="F234" s="123"/>
      <c r="G234" s="122"/>
      <c r="H234" s="122"/>
    </row>
    <row r="235" spans="2:8">
      <c r="B235" s="122"/>
      <c r="C235" s="122"/>
      <c r="D235" s="122"/>
      <c r="E235" s="122"/>
      <c r="F235" s="123"/>
      <c r="G235" s="122"/>
      <c r="H235" s="122"/>
    </row>
    <row r="236" spans="2:8">
      <c r="B236" s="122"/>
      <c r="C236" s="122"/>
      <c r="D236" s="122"/>
      <c r="E236" s="122"/>
      <c r="F236" s="123"/>
      <c r="G236" s="122"/>
      <c r="H236" s="122"/>
    </row>
    <row r="237" spans="2:8">
      <c r="B237" s="122"/>
      <c r="C237" s="122"/>
      <c r="D237" s="122"/>
      <c r="E237" s="122"/>
      <c r="F237" s="123"/>
      <c r="G237" s="122"/>
      <c r="H237" s="122"/>
    </row>
    <row r="238" spans="2:8">
      <c r="B238" s="122"/>
      <c r="C238" s="122"/>
      <c r="D238" s="122"/>
      <c r="E238" s="122"/>
      <c r="F238" s="123"/>
      <c r="G238" s="122"/>
      <c r="H238" s="122"/>
    </row>
    <row r="239" spans="2:8">
      <c r="B239" s="122"/>
      <c r="C239" s="122"/>
      <c r="D239" s="122"/>
      <c r="E239" s="122"/>
      <c r="F239" s="123"/>
      <c r="G239" s="122"/>
      <c r="H239" s="122"/>
    </row>
    <row r="240" spans="2:8">
      <c r="B240" s="122"/>
      <c r="C240" s="122"/>
      <c r="D240" s="122"/>
      <c r="E240" s="122"/>
      <c r="F240" s="123"/>
      <c r="G240" s="122"/>
      <c r="H240" s="122"/>
    </row>
    <row r="241" spans="2:8">
      <c r="B241" s="122"/>
      <c r="C241" s="122"/>
      <c r="D241" s="122"/>
      <c r="E241" s="122"/>
      <c r="F241" s="123"/>
      <c r="G241" s="122"/>
      <c r="H241" s="122"/>
    </row>
    <row r="242" spans="2:8">
      <c r="B242" s="122"/>
      <c r="C242" s="122"/>
      <c r="D242" s="122"/>
      <c r="E242" s="122"/>
      <c r="F242" s="123"/>
      <c r="G242" s="122"/>
      <c r="H242" s="122"/>
    </row>
    <row r="243" spans="2:8">
      <c r="B243" s="122"/>
      <c r="C243" s="122"/>
      <c r="D243" s="122"/>
      <c r="E243" s="122"/>
      <c r="F243" s="123"/>
      <c r="G243" s="122"/>
      <c r="H243" s="122"/>
    </row>
    <row r="244" spans="2:8">
      <c r="B244" s="122"/>
      <c r="C244" s="122"/>
      <c r="D244" s="122"/>
      <c r="E244" s="122"/>
      <c r="F244" s="123"/>
      <c r="G244" s="122"/>
      <c r="H244" s="122"/>
    </row>
    <row r="245" spans="2:8">
      <c r="B245" s="122"/>
      <c r="C245" s="122"/>
      <c r="D245" s="122"/>
      <c r="E245" s="122"/>
      <c r="F245" s="123"/>
      <c r="G245" s="122"/>
      <c r="H245" s="122"/>
    </row>
    <row r="246" spans="2:8">
      <c r="B246" s="122"/>
      <c r="C246" s="122"/>
      <c r="D246" s="122"/>
      <c r="E246" s="122"/>
      <c r="F246" s="123"/>
      <c r="G246" s="122"/>
      <c r="H246" s="122"/>
    </row>
    <row r="247" spans="2:8">
      <c r="B247" s="122"/>
      <c r="C247" s="122"/>
      <c r="D247" s="122"/>
      <c r="E247" s="122"/>
      <c r="F247" s="123"/>
      <c r="G247" s="122"/>
      <c r="H247" s="122"/>
    </row>
    <row r="248" spans="2:8">
      <c r="B248" s="122"/>
      <c r="C248" s="122"/>
      <c r="D248" s="122"/>
      <c r="E248" s="122"/>
      <c r="F248" s="123"/>
      <c r="G248" s="122"/>
      <c r="H248" s="122"/>
    </row>
    <row r="249" spans="2:8">
      <c r="B249" s="122"/>
      <c r="C249" s="122"/>
      <c r="D249" s="122"/>
      <c r="E249" s="122"/>
      <c r="F249" s="123"/>
      <c r="G249" s="122"/>
      <c r="H249" s="122"/>
    </row>
    <row r="250" spans="2:8">
      <c r="B250" s="122"/>
      <c r="C250" s="122"/>
      <c r="D250" s="122"/>
      <c r="E250" s="122"/>
      <c r="F250" s="123"/>
      <c r="G250" s="122"/>
      <c r="H250" s="122"/>
    </row>
    <row r="251" spans="2:8">
      <c r="B251" s="122"/>
      <c r="C251" s="122"/>
      <c r="D251" s="122"/>
      <c r="E251" s="122"/>
      <c r="F251" s="123"/>
      <c r="G251" s="122"/>
      <c r="H251" s="122"/>
    </row>
    <row r="252" spans="2:8">
      <c r="B252" s="122"/>
      <c r="C252" s="122"/>
      <c r="D252" s="122"/>
      <c r="E252" s="122"/>
      <c r="F252" s="123"/>
      <c r="G252" s="122"/>
      <c r="H252" s="122"/>
    </row>
    <row r="253" spans="2:8">
      <c r="B253" s="122"/>
      <c r="C253" s="122"/>
      <c r="D253" s="122"/>
      <c r="E253" s="122"/>
      <c r="F253" s="123"/>
      <c r="G253" s="122"/>
      <c r="H253" s="122"/>
    </row>
    <row r="254" spans="2:8">
      <c r="B254" s="122"/>
      <c r="C254" s="122"/>
      <c r="D254" s="122"/>
      <c r="E254" s="122"/>
      <c r="F254" s="123"/>
      <c r="G254" s="122"/>
      <c r="H254" s="122"/>
    </row>
    <row r="255" spans="2:8">
      <c r="B255" s="122"/>
      <c r="C255" s="122"/>
      <c r="D255" s="122"/>
      <c r="E255" s="122"/>
      <c r="F255" s="123"/>
      <c r="G255" s="122"/>
      <c r="H255" s="122"/>
    </row>
    <row r="256" spans="2:8">
      <c r="B256" s="122"/>
      <c r="C256" s="122"/>
      <c r="D256" s="122"/>
      <c r="E256" s="122"/>
      <c r="F256" s="123"/>
      <c r="G256" s="122"/>
      <c r="H256" s="122"/>
    </row>
    <row r="257" spans="2:8">
      <c r="B257" s="122"/>
      <c r="C257" s="122"/>
      <c r="D257" s="122"/>
      <c r="E257" s="122"/>
      <c r="F257" s="123"/>
      <c r="G257" s="122"/>
      <c r="H257" s="122"/>
    </row>
    <row r="258" spans="2:8">
      <c r="B258" s="122"/>
      <c r="C258" s="122"/>
      <c r="D258" s="122"/>
      <c r="E258" s="122"/>
      <c r="F258" s="123"/>
      <c r="G258" s="122"/>
      <c r="H258" s="122"/>
    </row>
    <row r="259" spans="2:8">
      <c r="B259" s="122"/>
      <c r="C259" s="122"/>
      <c r="D259" s="122"/>
      <c r="E259" s="122"/>
      <c r="F259" s="123"/>
      <c r="G259" s="122"/>
      <c r="H259" s="122"/>
    </row>
    <row r="260" spans="2:8">
      <c r="B260" s="122"/>
      <c r="C260" s="122"/>
      <c r="D260" s="122"/>
      <c r="E260" s="122"/>
      <c r="F260" s="123"/>
      <c r="G260" s="122"/>
      <c r="H260" s="122"/>
    </row>
    <row r="261" spans="2:8">
      <c r="B261" s="122"/>
      <c r="C261" s="122"/>
      <c r="D261" s="122"/>
      <c r="E261" s="122"/>
      <c r="F261" s="123"/>
      <c r="G261" s="122"/>
      <c r="H261" s="122"/>
    </row>
    <row r="262" spans="2:8">
      <c r="B262" s="122"/>
      <c r="C262" s="122"/>
      <c r="D262" s="122"/>
      <c r="E262" s="122"/>
      <c r="F262" s="123"/>
      <c r="G262" s="122"/>
      <c r="H262" s="122"/>
    </row>
    <row r="263" spans="2:8">
      <c r="B263" s="122"/>
      <c r="C263" s="122"/>
      <c r="D263" s="122"/>
      <c r="E263" s="122"/>
      <c r="F263" s="123"/>
      <c r="G263" s="122"/>
      <c r="H263" s="122"/>
    </row>
    <row r="264" spans="2:8">
      <c r="B264" s="122"/>
      <c r="C264" s="122"/>
      <c r="D264" s="122"/>
      <c r="E264" s="122"/>
      <c r="F264" s="123"/>
      <c r="G264" s="122"/>
      <c r="H264" s="122"/>
    </row>
    <row r="265" spans="2:8">
      <c r="B265" s="122"/>
      <c r="C265" s="122"/>
      <c r="D265" s="122"/>
      <c r="E265" s="122"/>
      <c r="F265" s="123"/>
      <c r="G265" s="122"/>
      <c r="H265" s="122"/>
    </row>
    <row r="266" spans="2:8">
      <c r="B266" s="122"/>
      <c r="C266" s="122"/>
      <c r="D266" s="122"/>
      <c r="E266" s="122"/>
      <c r="F266" s="123"/>
      <c r="G266" s="122"/>
      <c r="H266" s="122"/>
    </row>
    <row r="267" spans="2:8">
      <c r="B267" s="122"/>
      <c r="C267" s="122"/>
      <c r="D267" s="122"/>
      <c r="E267" s="122"/>
      <c r="F267" s="123"/>
      <c r="G267" s="122"/>
      <c r="H267" s="122"/>
    </row>
    <row r="268" spans="2:8">
      <c r="B268" s="122"/>
      <c r="C268" s="122"/>
      <c r="D268" s="122"/>
      <c r="E268" s="122"/>
      <c r="F268" s="123"/>
      <c r="G268" s="122"/>
      <c r="H268" s="122"/>
    </row>
    <row r="269" spans="2:8">
      <c r="B269" s="122"/>
      <c r="C269" s="122"/>
      <c r="D269" s="122"/>
      <c r="E269" s="122"/>
      <c r="F269" s="123"/>
      <c r="G269" s="122"/>
      <c r="H269" s="122"/>
    </row>
    <row r="270" spans="2:8">
      <c r="B270" s="122"/>
      <c r="C270" s="122"/>
      <c r="D270" s="122"/>
      <c r="E270" s="122"/>
      <c r="F270" s="123"/>
      <c r="G270" s="122"/>
      <c r="H270" s="122"/>
    </row>
    <row r="271" spans="2:8">
      <c r="B271" s="122"/>
      <c r="C271" s="122"/>
      <c r="D271" s="122"/>
      <c r="E271" s="122"/>
      <c r="F271" s="123"/>
      <c r="G271" s="122"/>
      <c r="H271" s="122"/>
    </row>
    <row r="272" spans="2:8">
      <c r="B272" s="122"/>
      <c r="C272" s="122"/>
      <c r="D272" s="122"/>
      <c r="E272" s="122"/>
      <c r="F272" s="123"/>
      <c r="G272" s="122"/>
      <c r="H272" s="122"/>
    </row>
    <row r="273" spans="2:8">
      <c r="B273" s="122"/>
      <c r="C273" s="122"/>
      <c r="D273" s="122"/>
      <c r="E273" s="122"/>
      <c r="F273" s="123"/>
      <c r="G273" s="122"/>
      <c r="H273" s="122"/>
    </row>
    <row r="274" spans="2:8">
      <c r="B274" s="122"/>
      <c r="C274" s="122"/>
      <c r="D274" s="122"/>
      <c r="E274" s="122"/>
      <c r="F274" s="123"/>
      <c r="G274" s="122"/>
      <c r="H274" s="122"/>
    </row>
    <row r="275" spans="2:8">
      <c r="B275" s="122"/>
      <c r="C275" s="122"/>
      <c r="D275" s="122"/>
      <c r="E275" s="122"/>
      <c r="F275" s="123"/>
      <c r="G275" s="122"/>
      <c r="H275" s="122"/>
    </row>
    <row r="276" spans="2:8">
      <c r="B276" s="122"/>
      <c r="C276" s="122"/>
      <c r="D276" s="122"/>
      <c r="E276" s="122"/>
      <c r="F276" s="123"/>
      <c r="G276" s="122"/>
      <c r="H276" s="122"/>
    </row>
    <row r="277" spans="2:8">
      <c r="B277" s="122"/>
      <c r="C277" s="122"/>
      <c r="D277" s="122"/>
      <c r="E277" s="122"/>
      <c r="F277" s="123"/>
      <c r="G277" s="122"/>
      <c r="H277" s="122"/>
    </row>
    <row r="278" spans="2:8">
      <c r="B278" s="122"/>
      <c r="C278" s="122"/>
      <c r="D278" s="122"/>
      <c r="E278" s="122"/>
      <c r="F278" s="123"/>
      <c r="G278" s="122"/>
      <c r="H278" s="122"/>
    </row>
    <row r="279" spans="2:8">
      <c r="B279" s="122"/>
      <c r="C279" s="122"/>
      <c r="D279" s="122"/>
      <c r="E279" s="122"/>
      <c r="F279" s="123"/>
      <c r="G279" s="122"/>
      <c r="H279" s="122"/>
    </row>
    <row r="280" spans="2:8">
      <c r="B280" s="122"/>
      <c r="C280" s="122"/>
      <c r="D280" s="122"/>
      <c r="E280" s="122"/>
      <c r="F280" s="123"/>
      <c r="G280" s="122"/>
      <c r="H280" s="122"/>
    </row>
    <row r="281" spans="2:8">
      <c r="B281" s="122"/>
      <c r="C281" s="122"/>
      <c r="D281" s="122"/>
      <c r="E281" s="122"/>
      <c r="F281" s="123"/>
      <c r="G281" s="122"/>
      <c r="H281" s="122"/>
    </row>
    <row r="282" spans="2:8">
      <c r="B282" s="122"/>
      <c r="C282" s="122"/>
      <c r="D282" s="122"/>
      <c r="E282" s="122"/>
      <c r="F282" s="123"/>
      <c r="G282" s="122"/>
      <c r="H282" s="122"/>
    </row>
    <row r="283" spans="2:8">
      <c r="B283" s="122"/>
      <c r="C283" s="122"/>
      <c r="D283" s="122"/>
      <c r="E283" s="122"/>
      <c r="F283" s="123"/>
      <c r="G283" s="122"/>
      <c r="H283" s="122"/>
    </row>
    <row r="284" spans="2:8">
      <c r="B284" s="122"/>
      <c r="C284" s="122"/>
      <c r="D284" s="122"/>
      <c r="E284" s="122"/>
      <c r="F284" s="123"/>
      <c r="G284" s="122"/>
      <c r="H284" s="122"/>
    </row>
    <row r="285" spans="2:8">
      <c r="B285" s="122"/>
      <c r="C285" s="122"/>
      <c r="D285" s="122"/>
      <c r="E285" s="122"/>
      <c r="F285" s="123"/>
      <c r="G285" s="122"/>
      <c r="H285" s="122"/>
    </row>
    <row r="286" spans="2:8">
      <c r="B286" s="122"/>
      <c r="C286" s="122"/>
      <c r="D286" s="122"/>
      <c r="E286" s="122"/>
      <c r="F286" s="123"/>
      <c r="G286" s="122"/>
      <c r="H286" s="122"/>
    </row>
    <row r="287" spans="2:8">
      <c r="B287" s="122"/>
      <c r="C287" s="122"/>
      <c r="D287" s="122"/>
      <c r="E287" s="122"/>
      <c r="F287" s="123"/>
      <c r="G287" s="122"/>
      <c r="H287" s="122"/>
    </row>
    <row r="288" spans="2:8">
      <c r="B288" s="122"/>
      <c r="C288" s="122"/>
      <c r="D288" s="122"/>
      <c r="E288" s="122"/>
      <c r="F288" s="123"/>
      <c r="G288" s="122"/>
      <c r="H288" s="122"/>
    </row>
    <row r="289" spans="2:8">
      <c r="B289" s="122"/>
      <c r="C289" s="122"/>
      <c r="D289" s="122"/>
      <c r="E289" s="122"/>
      <c r="F289" s="123"/>
      <c r="G289" s="122"/>
      <c r="H289" s="122"/>
    </row>
    <row r="290" spans="2:8">
      <c r="B290" s="122"/>
      <c r="C290" s="122"/>
      <c r="D290" s="122"/>
      <c r="E290" s="122"/>
      <c r="F290" s="123"/>
      <c r="G290" s="122"/>
      <c r="H290" s="122"/>
    </row>
    <row r="291" spans="2:8">
      <c r="B291" s="122"/>
      <c r="C291" s="122"/>
      <c r="D291" s="122"/>
      <c r="E291" s="122"/>
      <c r="F291" s="123"/>
      <c r="G291" s="122"/>
      <c r="H291" s="122"/>
    </row>
    <row r="292" spans="2:8">
      <c r="B292" s="122"/>
      <c r="C292" s="122"/>
      <c r="D292" s="122"/>
      <c r="E292" s="122"/>
      <c r="F292" s="123"/>
      <c r="G292" s="122"/>
      <c r="H292" s="122"/>
    </row>
    <row r="293" spans="2:8">
      <c r="B293" s="122"/>
      <c r="C293" s="122"/>
      <c r="D293" s="122"/>
      <c r="E293" s="122"/>
      <c r="F293" s="123"/>
      <c r="G293" s="122"/>
      <c r="H293" s="122"/>
    </row>
    <row r="294" spans="2:8">
      <c r="B294" s="122"/>
      <c r="C294" s="122"/>
      <c r="D294" s="122"/>
      <c r="E294" s="122"/>
      <c r="F294" s="123"/>
      <c r="G294" s="122"/>
      <c r="H294" s="122"/>
    </row>
    <row r="295" spans="2:8">
      <c r="B295" s="122"/>
      <c r="C295" s="122"/>
      <c r="D295" s="122"/>
      <c r="E295" s="122"/>
      <c r="F295" s="123"/>
      <c r="G295" s="122"/>
      <c r="H295" s="122"/>
    </row>
    <row r="296" spans="2:8">
      <c r="B296" s="122"/>
      <c r="C296" s="122"/>
      <c r="D296" s="122"/>
      <c r="E296" s="122"/>
      <c r="F296" s="123"/>
      <c r="G296" s="122"/>
      <c r="H296" s="122"/>
    </row>
    <row r="297" spans="2:8">
      <c r="B297" s="122"/>
      <c r="C297" s="122"/>
      <c r="D297" s="122"/>
      <c r="E297" s="122"/>
      <c r="F297" s="123"/>
      <c r="G297" s="122"/>
      <c r="H297" s="122"/>
    </row>
    <row r="298" spans="2:8">
      <c r="B298" s="122"/>
      <c r="C298" s="122"/>
      <c r="D298" s="122"/>
      <c r="E298" s="122"/>
      <c r="F298" s="123"/>
      <c r="G298" s="122"/>
      <c r="H298" s="122"/>
    </row>
    <row r="299" spans="2:8">
      <c r="B299" s="122"/>
      <c r="C299" s="122"/>
      <c r="D299" s="122"/>
      <c r="E299" s="122"/>
      <c r="F299" s="123"/>
      <c r="G299" s="122"/>
      <c r="H299" s="122"/>
    </row>
    <row r="300" spans="2:8">
      <c r="B300" s="122"/>
      <c r="C300" s="122"/>
      <c r="D300" s="122"/>
      <c r="E300" s="122"/>
      <c r="F300" s="123"/>
      <c r="G300" s="122"/>
      <c r="H300" s="122"/>
    </row>
    <row r="301" spans="2:8">
      <c r="B301" s="122"/>
      <c r="C301" s="122"/>
      <c r="D301" s="122"/>
      <c r="E301" s="122"/>
      <c r="F301" s="123"/>
      <c r="G301" s="122"/>
      <c r="H301" s="122"/>
    </row>
    <row r="302" spans="2:8">
      <c r="B302" s="122"/>
      <c r="C302" s="122"/>
      <c r="D302" s="122"/>
      <c r="E302" s="122"/>
      <c r="F302" s="123"/>
      <c r="G302" s="122"/>
      <c r="H302" s="122"/>
    </row>
    <row r="303" spans="2:8">
      <c r="B303" s="122"/>
      <c r="C303" s="122"/>
      <c r="D303" s="122"/>
      <c r="E303" s="122"/>
      <c r="F303" s="123"/>
      <c r="G303" s="122"/>
      <c r="H303" s="122"/>
    </row>
    <row r="304" spans="2:8">
      <c r="B304" s="122"/>
      <c r="C304" s="122"/>
      <c r="D304" s="122"/>
      <c r="E304" s="122"/>
      <c r="F304" s="123"/>
      <c r="G304" s="122"/>
      <c r="H304" s="122"/>
    </row>
    <row r="305" spans="2:8">
      <c r="B305" s="122"/>
      <c r="C305" s="122"/>
      <c r="D305" s="122"/>
      <c r="E305" s="122"/>
      <c r="F305" s="123"/>
      <c r="G305" s="122"/>
      <c r="H305" s="122"/>
    </row>
    <row r="306" spans="2:8">
      <c r="B306" s="122"/>
      <c r="C306" s="122"/>
      <c r="D306" s="122"/>
      <c r="E306" s="122"/>
      <c r="F306" s="123"/>
      <c r="G306" s="122"/>
      <c r="H306" s="122"/>
    </row>
    <row r="307" spans="2:8">
      <c r="B307" s="122"/>
      <c r="C307" s="122"/>
      <c r="D307" s="122"/>
      <c r="E307" s="122"/>
      <c r="F307" s="123"/>
      <c r="G307" s="122"/>
      <c r="H307" s="122"/>
    </row>
    <row r="308" spans="2:8">
      <c r="B308" s="122"/>
      <c r="C308" s="122"/>
      <c r="D308" s="122"/>
      <c r="E308" s="122"/>
      <c r="F308" s="123"/>
      <c r="G308" s="122"/>
      <c r="H308" s="122"/>
    </row>
    <row r="309" spans="2:8">
      <c r="B309" s="122"/>
      <c r="C309" s="122"/>
      <c r="D309" s="122"/>
      <c r="E309" s="122"/>
      <c r="F309" s="123"/>
      <c r="G309" s="122"/>
      <c r="H309" s="122"/>
    </row>
    <row r="310" spans="2:8">
      <c r="B310" s="122"/>
      <c r="C310" s="122"/>
      <c r="D310" s="122"/>
      <c r="E310" s="122"/>
      <c r="F310" s="123"/>
      <c r="G310" s="122"/>
      <c r="H310" s="122"/>
    </row>
    <row r="311" spans="2:8">
      <c r="B311" s="122"/>
      <c r="C311" s="122"/>
      <c r="D311" s="122"/>
      <c r="E311" s="122"/>
      <c r="F311" s="123"/>
      <c r="G311" s="122"/>
      <c r="H311" s="122"/>
    </row>
    <row r="312" spans="2:8">
      <c r="B312" s="122"/>
      <c r="C312" s="122"/>
      <c r="D312" s="122"/>
      <c r="E312" s="122"/>
      <c r="F312" s="123"/>
      <c r="G312" s="122"/>
      <c r="H312" s="122"/>
    </row>
    <row r="313" spans="2:8">
      <c r="B313" s="122"/>
      <c r="C313" s="122"/>
      <c r="D313" s="122"/>
      <c r="E313" s="122"/>
      <c r="F313" s="123"/>
      <c r="G313" s="122"/>
      <c r="H313" s="122"/>
    </row>
    <row r="314" spans="2:8">
      <c r="B314" s="122"/>
      <c r="C314" s="122"/>
      <c r="D314" s="122"/>
      <c r="E314" s="122"/>
      <c r="F314" s="123"/>
      <c r="G314" s="122"/>
      <c r="H314" s="122"/>
    </row>
    <row r="315" spans="2:8">
      <c r="B315" s="122"/>
      <c r="C315" s="122"/>
      <c r="D315" s="122"/>
      <c r="E315" s="122"/>
      <c r="F315" s="123"/>
      <c r="G315" s="122"/>
      <c r="H315" s="122"/>
    </row>
    <row r="316" spans="2:8">
      <c r="B316" s="122"/>
      <c r="C316" s="122"/>
      <c r="D316" s="122"/>
      <c r="E316" s="122"/>
      <c r="F316" s="123"/>
      <c r="G316" s="122"/>
      <c r="H316" s="122"/>
    </row>
    <row r="317" spans="2:8">
      <c r="B317" s="122"/>
      <c r="C317" s="122"/>
      <c r="D317" s="122"/>
      <c r="E317" s="122"/>
      <c r="F317" s="123"/>
      <c r="G317" s="122"/>
      <c r="H317" s="122"/>
    </row>
    <row r="318" spans="2:8">
      <c r="B318" s="122"/>
      <c r="C318" s="122"/>
      <c r="D318" s="122"/>
      <c r="E318" s="122"/>
      <c r="F318" s="123"/>
      <c r="G318" s="122"/>
      <c r="H318" s="122"/>
    </row>
    <row r="319" spans="2:8">
      <c r="B319" s="122"/>
      <c r="C319" s="122"/>
      <c r="D319" s="122"/>
      <c r="E319" s="122"/>
      <c r="F319" s="123"/>
      <c r="G319" s="122"/>
      <c r="H319" s="122"/>
    </row>
    <row r="320" spans="2:8">
      <c r="B320" s="122"/>
      <c r="C320" s="122"/>
      <c r="D320" s="122"/>
      <c r="E320" s="122"/>
      <c r="F320" s="123"/>
      <c r="G320" s="122"/>
      <c r="H320" s="122"/>
    </row>
    <row r="321" spans="2:8">
      <c r="B321" s="122"/>
      <c r="C321" s="122"/>
      <c r="D321" s="122"/>
      <c r="E321" s="122"/>
      <c r="F321" s="123"/>
      <c r="G321" s="122"/>
      <c r="H321" s="122"/>
    </row>
    <row r="322" spans="2:8">
      <c r="B322" s="122"/>
      <c r="C322" s="122"/>
      <c r="D322" s="122"/>
      <c r="E322" s="122"/>
      <c r="F322" s="123"/>
      <c r="G322" s="122"/>
      <c r="H322" s="122"/>
    </row>
    <row r="323" spans="2:8">
      <c r="B323" s="122"/>
      <c r="C323" s="122"/>
      <c r="D323" s="122"/>
      <c r="E323" s="122"/>
      <c r="F323" s="123"/>
      <c r="G323" s="122"/>
      <c r="H323" s="122"/>
    </row>
    <row r="324" spans="2:8">
      <c r="B324" s="122"/>
      <c r="C324" s="122"/>
      <c r="D324" s="122"/>
      <c r="E324" s="122"/>
      <c r="F324" s="123"/>
      <c r="G324" s="122"/>
      <c r="H324" s="122"/>
    </row>
    <row r="325" spans="2:8">
      <c r="B325" s="122"/>
      <c r="C325" s="122"/>
      <c r="D325" s="122"/>
      <c r="E325" s="122"/>
      <c r="F325" s="123"/>
      <c r="G325" s="122"/>
      <c r="H325" s="122"/>
    </row>
    <row r="326" spans="2:8">
      <c r="B326" s="122"/>
      <c r="C326" s="122"/>
      <c r="D326" s="122"/>
      <c r="E326" s="122"/>
      <c r="F326" s="123"/>
      <c r="G326" s="122"/>
      <c r="H326" s="122"/>
    </row>
    <row r="327" spans="2:8">
      <c r="B327" s="122"/>
      <c r="C327" s="122"/>
      <c r="D327" s="122"/>
      <c r="E327" s="122"/>
      <c r="F327" s="123"/>
      <c r="G327" s="122"/>
      <c r="H327" s="122"/>
    </row>
    <row r="328" spans="2:8">
      <c r="B328" s="122"/>
      <c r="C328" s="122"/>
      <c r="D328" s="122"/>
      <c r="E328" s="122"/>
      <c r="F328" s="123"/>
      <c r="G328" s="122"/>
      <c r="H328" s="122"/>
    </row>
    <row r="329" spans="2:8">
      <c r="B329" s="122"/>
      <c r="C329" s="122"/>
      <c r="D329" s="122"/>
      <c r="E329" s="122"/>
      <c r="F329" s="123"/>
      <c r="G329" s="122"/>
      <c r="H329" s="122"/>
    </row>
    <row r="330" spans="2:8">
      <c r="B330" s="122"/>
      <c r="C330" s="122"/>
      <c r="D330" s="122"/>
      <c r="E330" s="122"/>
      <c r="F330" s="123"/>
      <c r="G330" s="122"/>
      <c r="H330" s="122"/>
    </row>
    <row r="331" spans="2:8">
      <c r="B331" s="122"/>
      <c r="C331" s="122"/>
      <c r="D331" s="122"/>
      <c r="E331" s="122"/>
      <c r="F331" s="123"/>
      <c r="G331" s="122"/>
      <c r="H331" s="122"/>
    </row>
    <row r="332" spans="2:8">
      <c r="B332" s="122"/>
      <c r="C332" s="122"/>
      <c r="D332" s="122"/>
      <c r="E332" s="122"/>
      <c r="F332" s="123"/>
      <c r="G332" s="122"/>
      <c r="H332" s="122"/>
    </row>
    <row r="333" spans="2:8">
      <c r="B333" s="122"/>
      <c r="C333" s="122"/>
      <c r="D333" s="122"/>
      <c r="E333" s="122"/>
      <c r="F333" s="123"/>
      <c r="G333" s="122"/>
      <c r="H333" s="122"/>
    </row>
    <row r="334" spans="2:8">
      <c r="B334" s="122"/>
      <c r="C334" s="122"/>
      <c r="D334" s="122"/>
      <c r="E334" s="122"/>
      <c r="F334" s="123"/>
      <c r="G334" s="122"/>
      <c r="H334" s="122"/>
    </row>
    <row r="335" spans="2:8">
      <c r="B335" s="122"/>
      <c r="C335" s="122"/>
      <c r="D335" s="122"/>
      <c r="E335" s="122"/>
      <c r="F335" s="123"/>
      <c r="G335" s="122"/>
      <c r="H335" s="122"/>
    </row>
    <row r="336" spans="2:8">
      <c r="B336" s="122"/>
      <c r="C336" s="122"/>
      <c r="D336" s="122"/>
      <c r="E336" s="122"/>
      <c r="F336" s="123"/>
      <c r="G336" s="122"/>
      <c r="H336" s="122"/>
    </row>
    <row r="337" spans="2:8">
      <c r="B337" s="122"/>
      <c r="C337" s="122"/>
      <c r="D337" s="122"/>
      <c r="E337" s="122"/>
      <c r="F337" s="123"/>
      <c r="G337" s="122"/>
      <c r="H337" s="122"/>
    </row>
    <row r="338" spans="2:8">
      <c r="B338" s="122"/>
      <c r="C338" s="122"/>
      <c r="D338" s="122"/>
      <c r="E338" s="122"/>
      <c r="F338" s="123"/>
      <c r="G338" s="122"/>
      <c r="H338" s="122"/>
    </row>
    <row r="339" spans="2:8">
      <c r="B339" s="122"/>
      <c r="C339" s="122"/>
      <c r="D339" s="122"/>
      <c r="E339" s="122"/>
      <c r="F339" s="123"/>
      <c r="G339" s="122"/>
      <c r="H339" s="122"/>
    </row>
    <row r="340" spans="2:8">
      <c r="B340" s="122"/>
      <c r="C340" s="122"/>
      <c r="D340" s="122"/>
      <c r="E340" s="122"/>
      <c r="F340" s="123"/>
      <c r="G340" s="122"/>
      <c r="H340" s="122"/>
    </row>
    <row r="341" spans="2:8">
      <c r="B341" s="122"/>
      <c r="C341" s="122"/>
      <c r="D341" s="122"/>
      <c r="E341" s="122"/>
      <c r="F341" s="123"/>
      <c r="G341" s="122"/>
      <c r="H341" s="122"/>
    </row>
    <row r="342" spans="2:8">
      <c r="B342" s="122"/>
      <c r="C342" s="122"/>
      <c r="D342" s="122"/>
      <c r="E342" s="122"/>
      <c r="F342" s="123"/>
      <c r="G342" s="122"/>
      <c r="H342" s="122"/>
    </row>
    <row r="343" spans="2:8">
      <c r="B343" s="122"/>
      <c r="C343" s="122"/>
      <c r="D343" s="122"/>
      <c r="E343" s="122"/>
      <c r="F343" s="123"/>
      <c r="G343" s="122"/>
      <c r="H343" s="122"/>
    </row>
    <row r="344" spans="2:8">
      <c r="B344" s="122"/>
      <c r="C344" s="122"/>
      <c r="D344" s="122"/>
      <c r="E344" s="122"/>
      <c r="F344" s="123"/>
      <c r="G344" s="122"/>
      <c r="H344" s="122"/>
    </row>
    <row r="345" spans="2:8">
      <c r="B345" s="122"/>
      <c r="C345" s="122"/>
      <c r="D345" s="122"/>
      <c r="E345" s="122"/>
      <c r="F345" s="123"/>
      <c r="G345" s="122"/>
      <c r="H345" s="122"/>
    </row>
    <row r="346" spans="2:8">
      <c r="B346" s="122"/>
      <c r="C346" s="122"/>
      <c r="D346" s="122"/>
      <c r="E346" s="122"/>
      <c r="F346" s="123"/>
      <c r="G346" s="122"/>
      <c r="H346" s="122"/>
    </row>
    <row r="347" spans="2:8">
      <c r="B347" s="122"/>
      <c r="C347" s="122"/>
      <c r="D347" s="122"/>
      <c r="E347" s="122"/>
      <c r="F347" s="123"/>
      <c r="G347" s="122"/>
      <c r="H347" s="122"/>
    </row>
    <row r="348" spans="2:8">
      <c r="B348" s="122"/>
      <c r="C348" s="122"/>
      <c r="D348" s="122"/>
      <c r="E348" s="122"/>
      <c r="F348" s="123"/>
      <c r="G348" s="122"/>
      <c r="H348" s="122"/>
    </row>
    <row r="349" spans="2:8">
      <c r="B349" s="122"/>
      <c r="C349" s="122"/>
      <c r="D349" s="122"/>
      <c r="E349" s="122"/>
      <c r="F349" s="123"/>
      <c r="G349" s="122"/>
      <c r="H349" s="122"/>
    </row>
    <row r="350" spans="2:8">
      <c r="B350" s="122"/>
      <c r="C350" s="122"/>
      <c r="D350" s="122"/>
      <c r="E350" s="122"/>
      <c r="F350" s="123"/>
      <c r="G350" s="122"/>
      <c r="H350" s="122"/>
    </row>
    <row r="351" spans="2:8">
      <c r="B351" s="122"/>
      <c r="C351" s="122"/>
      <c r="D351" s="122"/>
      <c r="E351" s="122"/>
      <c r="F351" s="123"/>
      <c r="G351" s="122"/>
      <c r="H351" s="122"/>
    </row>
    <row r="352" spans="2:8">
      <c r="B352" s="122"/>
      <c r="C352" s="122"/>
      <c r="D352" s="122"/>
      <c r="E352" s="122"/>
      <c r="F352" s="123"/>
      <c r="G352" s="122"/>
      <c r="H352" s="122"/>
    </row>
    <row r="353" spans="2:8">
      <c r="B353" s="122"/>
      <c r="C353" s="122"/>
      <c r="D353" s="122"/>
      <c r="E353" s="122"/>
      <c r="F353" s="123"/>
      <c r="G353" s="122"/>
      <c r="H353" s="122"/>
    </row>
    <row r="354" spans="2:8">
      <c r="B354" s="122"/>
      <c r="C354" s="122"/>
      <c r="D354" s="122"/>
      <c r="E354" s="122"/>
      <c r="F354" s="123"/>
      <c r="G354" s="122"/>
      <c r="H354" s="122"/>
    </row>
    <row r="355" spans="2:8">
      <c r="B355" s="122"/>
      <c r="C355" s="122"/>
      <c r="D355" s="122"/>
      <c r="E355" s="122"/>
      <c r="F355" s="123"/>
      <c r="G355" s="122"/>
      <c r="H355" s="122"/>
    </row>
    <row r="356" spans="2:8">
      <c r="B356" s="122"/>
      <c r="C356" s="122"/>
      <c r="D356" s="122"/>
      <c r="E356" s="122"/>
      <c r="F356" s="123"/>
      <c r="G356" s="122"/>
      <c r="H356" s="122"/>
    </row>
    <row r="357" spans="2:8">
      <c r="B357" s="122"/>
      <c r="C357" s="122"/>
      <c r="D357" s="122"/>
      <c r="E357" s="122"/>
      <c r="F357" s="123"/>
      <c r="G357" s="122"/>
      <c r="H357" s="122"/>
    </row>
    <row r="358" spans="2:8">
      <c r="B358" s="122"/>
      <c r="C358" s="122"/>
      <c r="D358" s="122"/>
      <c r="E358" s="122"/>
      <c r="F358" s="123"/>
      <c r="G358" s="122"/>
      <c r="H358" s="122"/>
    </row>
    <row r="359" spans="2:8">
      <c r="B359" s="122"/>
      <c r="C359" s="122"/>
      <c r="D359" s="122"/>
      <c r="E359" s="122"/>
      <c r="F359" s="123"/>
      <c r="G359" s="122"/>
      <c r="H359" s="122"/>
    </row>
    <row r="360" spans="2:8">
      <c r="B360" s="122"/>
      <c r="C360" s="122"/>
      <c r="D360" s="122"/>
      <c r="E360" s="122"/>
      <c r="F360" s="123"/>
      <c r="G360" s="122"/>
      <c r="H360" s="122"/>
    </row>
    <row r="361" spans="2:8">
      <c r="B361" s="122"/>
      <c r="C361" s="122"/>
      <c r="D361" s="122"/>
      <c r="E361" s="122"/>
      <c r="F361" s="123"/>
      <c r="G361" s="122"/>
      <c r="H361" s="122"/>
    </row>
    <row r="362" spans="2:8">
      <c r="B362" s="122"/>
      <c r="C362" s="122"/>
      <c r="D362" s="122"/>
      <c r="E362" s="122"/>
      <c r="F362" s="123"/>
      <c r="G362" s="122"/>
      <c r="H362" s="122"/>
    </row>
    <row r="363" spans="2:8">
      <c r="B363" s="122"/>
      <c r="C363" s="122"/>
      <c r="D363" s="122"/>
      <c r="E363" s="122"/>
      <c r="F363" s="123"/>
      <c r="G363" s="122"/>
      <c r="H363" s="122"/>
    </row>
    <row r="364" spans="2:8">
      <c r="B364" s="122"/>
      <c r="C364" s="122"/>
      <c r="D364" s="122"/>
      <c r="E364" s="122"/>
      <c r="F364" s="123"/>
      <c r="G364" s="122"/>
      <c r="H364" s="122"/>
    </row>
    <row r="365" spans="2:8">
      <c r="B365" s="122"/>
      <c r="C365" s="122"/>
      <c r="D365" s="122"/>
      <c r="E365" s="122"/>
      <c r="F365" s="123"/>
      <c r="G365" s="122"/>
      <c r="H365" s="122"/>
    </row>
    <row r="366" spans="2:8">
      <c r="B366" s="122"/>
      <c r="C366" s="122"/>
      <c r="D366" s="122"/>
      <c r="E366" s="122"/>
      <c r="F366" s="123"/>
      <c r="G366" s="122"/>
      <c r="H366" s="122"/>
    </row>
    <row r="367" spans="2:8">
      <c r="B367" s="122"/>
      <c r="C367" s="122"/>
      <c r="D367" s="122"/>
      <c r="E367" s="122"/>
      <c r="F367" s="123"/>
      <c r="G367" s="122"/>
      <c r="H367" s="122"/>
    </row>
    <row r="368" spans="2:8">
      <c r="B368" s="122"/>
      <c r="C368" s="122"/>
      <c r="D368" s="122"/>
      <c r="E368" s="122"/>
      <c r="F368" s="123"/>
      <c r="G368" s="122"/>
      <c r="H368" s="122"/>
    </row>
    <row r="369" spans="2:8">
      <c r="B369" s="122"/>
      <c r="C369" s="122"/>
      <c r="D369" s="122"/>
      <c r="E369" s="122"/>
      <c r="F369" s="123"/>
      <c r="G369" s="122"/>
      <c r="H369" s="122"/>
    </row>
    <row r="370" spans="2:8">
      <c r="B370" s="122"/>
      <c r="C370" s="122"/>
      <c r="D370" s="122"/>
      <c r="E370" s="122"/>
      <c r="F370" s="123"/>
      <c r="G370" s="122"/>
      <c r="H370" s="122"/>
    </row>
    <row r="371" spans="2:8">
      <c r="B371" s="122"/>
      <c r="C371" s="122"/>
      <c r="D371" s="122"/>
      <c r="E371" s="122"/>
      <c r="F371" s="123"/>
      <c r="G371" s="122"/>
      <c r="H371" s="122"/>
    </row>
    <row r="372" spans="2:8">
      <c r="B372" s="122"/>
      <c r="C372" s="122"/>
      <c r="D372" s="122"/>
      <c r="E372" s="122"/>
      <c r="F372" s="123"/>
      <c r="G372" s="122"/>
      <c r="H372" s="122"/>
    </row>
    <row r="373" spans="2:8">
      <c r="B373" s="122"/>
      <c r="C373" s="122"/>
      <c r="D373" s="122"/>
      <c r="E373" s="122"/>
      <c r="F373" s="123"/>
      <c r="G373" s="122"/>
      <c r="H373" s="122"/>
    </row>
    <row r="374" spans="2:8">
      <c r="B374" s="122"/>
      <c r="C374" s="122"/>
      <c r="D374" s="122"/>
      <c r="E374" s="122"/>
      <c r="F374" s="123"/>
      <c r="G374" s="122"/>
      <c r="H374" s="122"/>
    </row>
    <row r="375" spans="2:8">
      <c r="B375" s="122"/>
      <c r="C375" s="122"/>
      <c r="D375" s="122"/>
      <c r="E375" s="122"/>
      <c r="F375" s="123"/>
      <c r="G375" s="122"/>
      <c r="H375" s="122"/>
    </row>
    <row r="376" spans="2:8">
      <c r="B376" s="122"/>
      <c r="C376" s="122"/>
      <c r="D376" s="122"/>
      <c r="E376" s="122"/>
      <c r="F376" s="123"/>
      <c r="G376" s="122"/>
      <c r="H376" s="122"/>
    </row>
    <row r="377" spans="2:8">
      <c r="B377" s="122"/>
      <c r="C377" s="122"/>
      <c r="D377" s="122"/>
      <c r="E377" s="122"/>
      <c r="F377" s="123"/>
      <c r="G377" s="122"/>
      <c r="H377" s="122"/>
    </row>
    <row r="378" spans="2:8">
      <c r="B378" s="122"/>
      <c r="C378" s="122"/>
      <c r="D378" s="122"/>
      <c r="E378" s="122"/>
      <c r="F378" s="123"/>
      <c r="G378" s="122"/>
      <c r="H378" s="122"/>
    </row>
    <row r="379" spans="2:8">
      <c r="B379" s="122"/>
      <c r="C379" s="122"/>
      <c r="D379" s="122"/>
      <c r="E379" s="122"/>
      <c r="F379" s="123"/>
      <c r="G379" s="122"/>
      <c r="H379" s="122"/>
    </row>
    <row r="380" spans="2:8">
      <c r="B380" s="122"/>
      <c r="C380" s="122"/>
      <c r="D380" s="122"/>
      <c r="E380" s="122"/>
      <c r="F380" s="123"/>
      <c r="G380" s="122"/>
      <c r="H380" s="122"/>
    </row>
    <row r="381" spans="2:8">
      <c r="B381" s="122"/>
      <c r="C381" s="122"/>
      <c r="D381" s="122"/>
      <c r="E381" s="122"/>
      <c r="F381" s="123"/>
      <c r="G381" s="122"/>
      <c r="H381" s="122"/>
    </row>
    <row r="382" spans="2:8">
      <c r="B382" s="122"/>
      <c r="C382" s="122"/>
      <c r="D382" s="122"/>
      <c r="E382" s="122"/>
      <c r="F382" s="123"/>
      <c r="G382" s="122"/>
      <c r="H382" s="122"/>
    </row>
    <row r="383" spans="2:8">
      <c r="B383" s="122"/>
      <c r="C383" s="122"/>
      <c r="D383" s="122"/>
      <c r="E383" s="122"/>
      <c r="F383" s="123"/>
      <c r="G383" s="122"/>
      <c r="H383" s="122"/>
    </row>
    <row r="384" spans="2:8">
      <c r="B384" s="122"/>
      <c r="C384" s="122"/>
      <c r="D384" s="122"/>
      <c r="E384" s="122"/>
      <c r="F384" s="123"/>
      <c r="G384" s="122"/>
      <c r="H384" s="122"/>
    </row>
    <row r="385" spans="2:8">
      <c r="B385" s="122"/>
      <c r="C385" s="122"/>
      <c r="D385" s="122"/>
      <c r="E385" s="122"/>
      <c r="F385" s="123"/>
      <c r="G385" s="122"/>
      <c r="H385" s="122"/>
    </row>
    <row r="386" spans="2:8">
      <c r="B386" s="122"/>
      <c r="C386" s="122"/>
      <c r="D386" s="122"/>
      <c r="E386" s="122"/>
      <c r="F386" s="123"/>
      <c r="G386" s="122"/>
      <c r="H386" s="122"/>
    </row>
    <row r="387" spans="2:8">
      <c r="B387" s="122"/>
      <c r="C387" s="122"/>
      <c r="D387" s="122"/>
      <c r="E387" s="122"/>
      <c r="F387" s="123"/>
      <c r="G387" s="122"/>
      <c r="H387" s="122"/>
    </row>
    <row r="388" spans="2:8">
      <c r="B388" s="122"/>
      <c r="C388" s="122"/>
      <c r="D388" s="122"/>
      <c r="E388" s="122"/>
      <c r="F388" s="123"/>
      <c r="G388" s="122"/>
      <c r="H388" s="122"/>
    </row>
    <row r="389" spans="2:8">
      <c r="B389" s="122"/>
      <c r="C389" s="122"/>
      <c r="D389" s="122"/>
      <c r="E389" s="122"/>
      <c r="F389" s="123"/>
      <c r="G389" s="122"/>
      <c r="H389" s="122"/>
    </row>
    <row r="390" spans="2:8">
      <c r="B390" s="122"/>
      <c r="C390" s="122"/>
      <c r="D390" s="122"/>
      <c r="E390" s="122"/>
      <c r="F390" s="123"/>
      <c r="G390" s="122"/>
      <c r="H390" s="122"/>
    </row>
    <row r="391" spans="2:8">
      <c r="B391" s="122"/>
      <c r="C391" s="122"/>
      <c r="D391" s="122"/>
      <c r="E391" s="122"/>
      <c r="F391" s="123"/>
      <c r="G391" s="122"/>
      <c r="H391" s="122"/>
    </row>
    <row r="392" spans="2:8">
      <c r="B392" s="122"/>
      <c r="C392" s="122"/>
      <c r="D392" s="122"/>
      <c r="E392" s="122"/>
      <c r="F392" s="123"/>
      <c r="G392" s="122"/>
      <c r="H392" s="122"/>
    </row>
    <row r="393" spans="2:8">
      <c r="B393" s="122"/>
      <c r="C393" s="122"/>
      <c r="D393" s="122"/>
      <c r="E393" s="122"/>
      <c r="F393" s="123"/>
      <c r="G393" s="122"/>
      <c r="H393" s="122"/>
    </row>
    <row r="394" spans="2:8">
      <c r="B394" s="122"/>
      <c r="C394" s="122"/>
      <c r="D394" s="122"/>
      <c r="E394" s="122"/>
      <c r="F394" s="123"/>
      <c r="G394" s="122"/>
      <c r="H394" s="122"/>
    </row>
    <row r="395" spans="2:8">
      <c r="B395" s="122"/>
      <c r="C395" s="122"/>
      <c r="D395" s="122"/>
      <c r="E395" s="122"/>
      <c r="F395" s="123"/>
      <c r="G395" s="122"/>
      <c r="H395" s="122"/>
    </row>
    <row r="396" spans="2:8">
      <c r="B396" s="122"/>
      <c r="C396" s="122"/>
      <c r="D396" s="122"/>
      <c r="E396" s="122"/>
      <c r="F396" s="123"/>
      <c r="G396" s="122"/>
      <c r="H396" s="122"/>
    </row>
    <row r="397" spans="2:8">
      <c r="B397" s="122"/>
      <c r="C397" s="122"/>
      <c r="D397" s="122"/>
      <c r="E397" s="122"/>
      <c r="F397" s="123"/>
      <c r="G397" s="122"/>
      <c r="H397" s="122"/>
    </row>
    <row r="398" spans="2:8">
      <c r="B398" s="122"/>
      <c r="C398" s="122"/>
      <c r="D398" s="122"/>
      <c r="E398" s="122"/>
      <c r="F398" s="123"/>
      <c r="G398" s="122"/>
      <c r="H398" s="122"/>
    </row>
    <row r="399" spans="2:8">
      <c r="B399" s="122"/>
      <c r="C399" s="122"/>
      <c r="D399" s="122"/>
      <c r="E399" s="122"/>
      <c r="F399" s="123"/>
      <c r="G399" s="122"/>
      <c r="H399" s="122"/>
    </row>
    <row r="400" spans="2:8">
      <c r="B400" s="122"/>
      <c r="C400" s="122"/>
      <c r="D400" s="122"/>
      <c r="E400" s="122"/>
      <c r="F400" s="123"/>
      <c r="G400" s="122"/>
      <c r="H400" s="122"/>
    </row>
    <row r="401" spans="2:8">
      <c r="B401" s="122"/>
      <c r="C401" s="122"/>
      <c r="D401" s="122"/>
      <c r="E401" s="122"/>
      <c r="F401" s="123"/>
      <c r="G401" s="122"/>
      <c r="H401" s="122"/>
    </row>
    <row r="402" spans="2:8">
      <c r="B402" s="122"/>
      <c r="C402" s="122"/>
      <c r="D402" s="122"/>
      <c r="E402" s="122"/>
      <c r="F402" s="123"/>
      <c r="G402" s="122"/>
      <c r="H402" s="122"/>
    </row>
    <row r="403" spans="2:8">
      <c r="B403" s="122"/>
      <c r="C403" s="122"/>
      <c r="D403" s="122"/>
      <c r="E403" s="122"/>
      <c r="F403" s="123"/>
      <c r="G403" s="122"/>
      <c r="H403" s="122"/>
    </row>
    <row r="404" spans="2:8">
      <c r="B404" s="122"/>
      <c r="C404" s="122"/>
      <c r="D404" s="122"/>
      <c r="E404" s="122"/>
      <c r="F404" s="123"/>
      <c r="G404" s="122"/>
      <c r="H404" s="122"/>
    </row>
    <row r="405" spans="2:8">
      <c r="B405" s="122"/>
      <c r="C405" s="122"/>
      <c r="D405" s="122"/>
      <c r="E405" s="122"/>
      <c r="F405" s="123"/>
      <c r="G405" s="122"/>
      <c r="H405" s="122"/>
    </row>
    <row r="406" spans="2:8">
      <c r="B406" s="122"/>
      <c r="C406" s="122"/>
      <c r="D406" s="122"/>
      <c r="E406" s="122"/>
      <c r="F406" s="123"/>
      <c r="G406" s="122"/>
      <c r="H406" s="122"/>
    </row>
    <row r="407" spans="2:8">
      <c r="B407" s="122"/>
      <c r="C407" s="122"/>
      <c r="D407" s="122"/>
      <c r="E407" s="122"/>
      <c r="F407" s="123"/>
      <c r="G407" s="122"/>
      <c r="H407" s="122"/>
    </row>
    <row r="408" spans="2:8">
      <c r="B408" s="122"/>
      <c r="C408" s="122"/>
      <c r="D408" s="122"/>
      <c r="E408" s="122"/>
      <c r="F408" s="123"/>
      <c r="G408" s="122"/>
      <c r="H408" s="122"/>
    </row>
    <row r="409" spans="2:8">
      <c r="B409" s="122"/>
      <c r="C409" s="122"/>
      <c r="D409" s="122"/>
      <c r="E409" s="122"/>
      <c r="F409" s="123"/>
      <c r="G409" s="122"/>
      <c r="H409" s="122"/>
    </row>
    <row r="410" spans="2:8">
      <c r="B410" s="122"/>
      <c r="C410" s="122"/>
      <c r="D410" s="122"/>
      <c r="E410" s="122"/>
      <c r="F410" s="123"/>
      <c r="G410" s="122"/>
      <c r="H410" s="122"/>
    </row>
    <row r="411" spans="2:8">
      <c r="B411" s="122"/>
      <c r="C411" s="122"/>
      <c r="D411" s="122"/>
      <c r="E411" s="122"/>
      <c r="F411" s="123"/>
      <c r="G411" s="122"/>
      <c r="H411" s="122"/>
    </row>
    <row r="412" spans="2:8">
      <c r="B412" s="122"/>
      <c r="C412" s="122"/>
      <c r="D412" s="122"/>
      <c r="E412" s="122"/>
      <c r="F412" s="123"/>
      <c r="G412" s="122"/>
      <c r="H412" s="122"/>
    </row>
    <row r="413" spans="2:8">
      <c r="B413" s="122"/>
      <c r="C413" s="122"/>
      <c r="D413" s="122"/>
      <c r="E413" s="122"/>
      <c r="F413" s="123"/>
      <c r="G413" s="122"/>
      <c r="H413" s="122"/>
    </row>
    <row r="414" spans="2:8">
      <c r="B414" s="122"/>
      <c r="C414" s="122"/>
      <c r="D414" s="122"/>
      <c r="E414" s="122"/>
      <c r="F414" s="123"/>
      <c r="G414" s="122"/>
      <c r="H414" s="122"/>
    </row>
    <row r="415" spans="2:8">
      <c r="B415" s="122"/>
      <c r="C415" s="122"/>
      <c r="D415" s="122"/>
      <c r="E415" s="122"/>
      <c r="F415" s="123"/>
      <c r="G415" s="122"/>
      <c r="H415" s="122"/>
    </row>
    <row r="416" spans="2:8">
      <c r="B416" s="122"/>
      <c r="C416" s="122"/>
      <c r="D416" s="122"/>
      <c r="E416" s="122"/>
      <c r="F416" s="123"/>
      <c r="G416" s="122"/>
      <c r="H416" s="122"/>
    </row>
    <row r="417" spans="2:8">
      <c r="B417" s="122"/>
      <c r="C417" s="122"/>
      <c r="D417" s="122"/>
      <c r="E417" s="122"/>
      <c r="F417" s="123"/>
      <c r="G417" s="122"/>
      <c r="H417" s="122"/>
    </row>
    <row r="418" spans="2:8">
      <c r="B418" s="122"/>
      <c r="C418" s="122"/>
      <c r="D418" s="122"/>
      <c r="E418" s="122"/>
      <c r="F418" s="123"/>
      <c r="G418" s="122"/>
      <c r="H418" s="122"/>
    </row>
    <row r="419" spans="2:8">
      <c r="B419" s="122"/>
      <c r="C419" s="122"/>
      <c r="D419" s="122"/>
      <c r="E419" s="122"/>
      <c r="F419" s="123"/>
      <c r="G419" s="122"/>
      <c r="H419" s="122"/>
    </row>
    <row r="420" spans="2:8">
      <c r="B420" s="122"/>
      <c r="C420" s="122"/>
      <c r="D420" s="122"/>
      <c r="E420" s="122"/>
      <c r="F420" s="123"/>
      <c r="G420" s="122"/>
      <c r="H420" s="122"/>
    </row>
    <row r="421" spans="2:8">
      <c r="B421" s="122"/>
      <c r="C421" s="122"/>
      <c r="D421" s="122"/>
      <c r="E421" s="122"/>
      <c r="F421" s="123"/>
      <c r="G421" s="122"/>
      <c r="H421" s="122"/>
    </row>
    <row r="422" spans="2:8">
      <c r="B422" s="122"/>
      <c r="C422" s="122"/>
      <c r="D422" s="122"/>
      <c r="E422" s="122"/>
      <c r="F422" s="123"/>
      <c r="G422" s="122"/>
      <c r="H422" s="122"/>
    </row>
    <row r="423" spans="2:8">
      <c r="B423" s="122"/>
      <c r="C423" s="122"/>
      <c r="D423" s="122"/>
      <c r="E423" s="122"/>
      <c r="F423" s="123"/>
      <c r="G423" s="122"/>
      <c r="H423" s="122"/>
    </row>
    <row r="424" spans="2:8">
      <c r="B424" s="122"/>
      <c r="C424" s="122"/>
      <c r="D424" s="122"/>
      <c r="E424" s="122"/>
      <c r="F424" s="123"/>
      <c r="G424" s="122"/>
      <c r="H424" s="122"/>
    </row>
    <row r="425" spans="2:8">
      <c r="B425" s="122"/>
      <c r="C425" s="122"/>
      <c r="D425" s="122"/>
      <c r="E425" s="122"/>
      <c r="F425" s="123"/>
      <c r="G425" s="122"/>
      <c r="H425" s="122"/>
    </row>
    <row r="426" spans="2:8">
      <c r="B426" s="122"/>
      <c r="C426" s="122"/>
      <c r="D426" s="122"/>
      <c r="E426" s="122"/>
      <c r="F426" s="123"/>
      <c r="G426" s="122"/>
      <c r="H426" s="122"/>
    </row>
    <row r="427" spans="2:8">
      <c r="B427" s="122"/>
      <c r="C427" s="122"/>
      <c r="D427" s="122"/>
      <c r="E427" s="122"/>
      <c r="F427" s="123"/>
      <c r="G427" s="122"/>
      <c r="H427" s="122"/>
    </row>
    <row r="428" spans="2:8">
      <c r="B428" s="122"/>
      <c r="C428" s="122"/>
      <c r="D428" s="122"/>
      <c r="E428" s="122"/>
      <c r="F428" s="123"/>
      <c r="G428" s="122"/>
      <c r="H428" s="122"/>
    </row>
    <row r="429" spans="2:8">
      <c r="B429" s="122"/>
      <c r="C429" s="122"/>
      <c r="D429" s="122"/>
      <c r="E429" s="122"/>
      <c r="F429" s="123"/>
      <c r="G429" s="122"/>
      <c r="H429" s="122"/>
    </row>
    <row r="430" spans="2:8">
      <c r="B430" s="122"/>
      <c r="C430" s="122"/>
      <c r="D430" s="122"/>
      <c r="E430" s="122"/>
      <c r="F430" s="123"/>
      <c r="G430" s="122"/>
      <c r="H430" s="122"/>
    </row>
    <row r="431" spans="2:8">
      <c r="B431" s="122"/>
      <c r="C431" s="122"/>
      <c r="D431" s="122"/>
      <c r="E431" s="122"/>
      <c r="F431" s="123"/>
      <c r="G431" s="122"/>
      <c r="H431" s="122"/>
    </row>
    <row r="432" spans="2:8">
      <c r="B432" s="122"/>
      <c r="C432" s="122"/>
      <c r="D432" s="122"/>
      <c r="E432" s="122"/>
      <c r="F432" s="123"/>
      <c r="G432" s="122"/>
      <c r="H432" s="122"/>
    </row>
    <row r="433" spans="2:8">
      <c r="B433" s="122"/>
      <c r="C433" s="122"/>
      <c r="D433" s="122"/>
      <c r="E433" s="122"/>
      <c r="F433" s="123"/>
      <c r="G433" s="122"/>
      <c r="H433" s="122"/>
    </row>
    <row r="434" spans="2:8">
      <c r="B434" s="122"/>
      <c r="C434" s="122"/>
      <c r="D434" s="122"/>
      <c r="E434" s="122"/>
      <c r="F434" s="123"/>
      <c r="G434" s="122"/>
      <c r="H434" s="122"/>
    </row>
    <row r="435" spans="2:8">
      <c r="B435" s="122"/>
      <c r="C435" s="122"/>
      <c r="D435" s="122"/>
      <c r="E435" s="122"/>
      <c r="F435" s="123"/>
      <c r="G435" s="122"/>
      <c r="H435" s="122"/>
    </row>
    <row r="436" spans="2:8">
      <c r="B436" s="122"/>
      <c r="C436" s="122"/>
      <c r="D436" s="122"/>
      <c r="E436" s="122"/>
      <c r="F436" s="123"/>
      <c r="G436" s="122"/>
      <c r="H436" s="122"/>
    </row>
    <row r="437" spans="2:8">
      <c r="B437" s="122"/>
      <c r="C437" s="122"/>
      <c r="D437" s="122"/>
      <c r="E437" s="122"/>
      <c r="F437" s="123"/>
      <c r="G437" s="122"/>
      <c r="H437" s="122"/>
    </row>
    <row r="438" spans="2:8">
      <c r="B438" s="122"/>
      <c r="C438" s="122"/>
      <c r="D438" s="122"/>
      <c r="E438" s="122"/>
      <c r="F438" s="123"/>
      <c r="G438" s="122"/>
      <c r="H438" s="122"/>
    </row>
    <row r="439" spans="2:8">
      <c r="B439" s="122"/>
      <c r="C439" s="122"/>
      <c r="D439" s="122"/>
      <c r="E439" s="122"/>
      <c r="F439" s="123"/>
      <c r="G439" s="122"/>
      <c r="H439" s="122"/>
    </row>
    <row r="440" spans="2:8">
      <c r="B440" s="122"/>
      <c r="C440" s="122"/>
      <c r="D440" s="122"/>
      <c r="E440" s="122"/>
      <c r="F440" s="123"/>
      <c r="G440" s="122"/>
      <c r="H440" s="122"/>
    </row>
    <row r="441" spans="2:8">
      <c r="B441" s="122"/>
      <c r="C441" s="122"/>
      <c r="D441" s="122"/>
      <c r="E441" s="122"/>
      <c r="F441" s="123"/>
      <c r="G441" s="122"/>
      <c r="H441" s="122"/>
    </row>
    <row r="442" spans="2:8">
      <c r="B442" s="122"/>
      <c r="C442" s="122"/>
      <c r="D442" s="122"/>
      <c r="E442" s="122"/>
      <c r="F442" s="123"/>
      <c r="G442" s="122"/>
      <c r="H442" s="122"/>
    </row>
    <row r="443" spans="2:8">
      <c r="B443" s="122"/>
      <c r="C443" s="122"/>
      <c r="D443" s="122"/>
      <c r="E443" s="122"/>
      <c r="F443" s="123"/>
      <c r="G443" s="122"/>
      <c r="H443" s="122"/>
    </row>
    <row r="444" spans="2:8">
      <c r="B444" s="122"/>
      <c r="C444" s="122"/>
      <c r="D444" s="122"/>
      <c r="E444" s="122"/>
      <c r="F444" s="123"/>
      <c r="G444" s="122"/>
      <c r="H444" s="122"/>
    </row>
    <row r="445" spans="2:8">
      <c r="B445" s="122"/>
      <c r="C445" s="122"/>
      <c r="D445" s="122"/>
      <c r="E445" s="122"/>
      <c r="F445" s="123"/>
      <c r="G445" s="122"/>
      <c r="H445" s="122"/>
    </row>
    <row r="446" spans="2:8">
      <c r="B446" s="122"/>
      <c r="C446" s="122"/>
      <c r="D446" s="122"/>
      <c r="E446" s="122"/>
      <c r="F446" s="123"/>
      <c r="G446" s="122"/>
      <c r="H446" s="122"/>
    </row>
    <row r="447" spans="2:8">
      <c r="B447" s="122"/>
      <c r="C447" s="122"/>
      <c r="D447" s="122"/>
      <c r="E447" s="122"/>
      <c r="F447" s="123"/>
      <c r="G447" s="122"/>
      <c r="H447" s="122"/>
    </row>
    <row r="448" spans="2:8">
      <c r="B448" s="122"/>
      <c r="C448" s="122"/>
      <c r="D448" s="122"/>
      <c r="E448" s="122"/>
      <c r="F448" s="123"/>
      <c r="G448" s="122"/>
      <c r="H448" s="122"/>
    </row>
    <row r="449" spans="2:8">
      <c r="B449" s="122"/>
      <c r="C449" s="122"/>
      <c r="D449" s="122"/>
      <c r="E449" s="122"/>
      <c r="F449" s="123"/>
      <c r="G449" s="122"/>
      <c r="H449" s="122"/>
    </row>
    <row r="450" spans="2:8">
      <c r="B450" s="122"/>
      <c r="C450" s="122"/>
      <c r="D450" s="122"/>
      <c r="E450" s="122"/>
      <c r="F450" s="123"/>
      <c r="G450" s="122"/>
      <c r="H450" s="122"/>
    </row>
    <row r="451" spans="2:8">
      <c r="B451" s="122"/>
      <c r="C451" s="122"/>
      <c r="D451" s="122"/>
      <c r="E451" s="122"/>
      <c r="F451" s="123"/>
      <c r="G451" s="122"/>
      <c r="H451" s="122"/>
    </row>
    <row r="452" spans="2:8">
      <c r="B452" s="122"/>
      <c r="C452" s="122"/>
      <c r="D452" s="122"/>
      <c r="E452" s="122"/>
      <c r="F452" s="123"/>
      <c r="G452" s="122"/>
      <c r="H452" s="122"/>
    </row>
    <row r="453" spans="2:8">
      <c r="B453" s="122"/>
      <c r="C453" s="122"/>
      <c r="D453" s="122"/>
      <c r="E453" s="122"/>
      <c r="F453" s="123"/>
      <c r="G453" s="122"/>
      <c r="H453" s="122"/>
    </row>
    <row r="454" spans="2:8">
      <c r="B454" s="122"/>
      <c r="C454" s="122"/>
      <c r="D454" s="122"/>
      <c r="E454" s="122"/>
      <c r="F454" s="123"/>
      <c r="G454" s="122"/>
      <c r="H454" s="122"/>
    </row>
    <row r="455" spans="2:8">
      <c r="B455" s="122"/>
      <c r="C455" s="122"/>
      <c r="D455" s="122"/>
      <c r="E455" s="122"/>
      <c r="F455" s="123"/>
      <c r="G455" s="122"/>
      <c r="H455" s="122"/>
    </row>
    <row r="456" spans="2:8">
      <c r="B456" s="122"/>
      <c r="C456" s="122"/>
      <c r="D456" s="122"/>
      <c r="E456" s="122"/>
      <c r="F456" s="123"/>
      <c r="G456" s="122"/>
      <c r="H456" s="122"/>
    </row>
    <row r="457" spans="2:8">
      <c r="B457" s="122"/>
      <c r="C457" s="122"/>
      <c r="D457" s="122"/>
      <c r="E457" s="122"/>
      <c r="F457" s="123"/>
      <c r="G457" s="122"/>
      <c r="H457" s="122"/>
    </row>
    <row r="458" spans="2:8">
      <c r="B458" s="122"/>
      <c r="C458" s="122"/>
      <c r="D458" s="122"/>
      <c r="E458" s="122"/>
      <c r="F458" s="123"/>
      <c r="G458" s="122"/>
      <c r="H458" s="122"/>
    </row>
    <row r="459" spans="2:8">
      <c r="B459" s="122"/>
      <c r="C459" s="122"/>
      <c r="D459" s="122"/>
      <c r="E459" s="122"/>
      <c r="F459" s="123"/>
      <c r="G459" s="122"/>
      <c r="H459" s="122"/>
    </row>
    <row r="460" spans="2:8">
      <c r="B460" s="122"/>
      <c r="C460" s="122"/>
      <c r="D460" s="122"/>
      <c r="E460" s="122"/>
      <c r="F460" s="123"/>
      <c r="G460" s="122"/>
      <c r="H460" s="122"/>
    </row>
    <row r="461" spans="2:8">
      <c r="B461" s="122"/>
      <c r="C461" s="122"/>
      <c r="D461" s="122"/>
      <c r="E461" s="122"/>
      <c r="F461" s="123"/>
      <c r="G461" s="122"/>
      <c r="H461" s="122"/>
    </row>
    <row r="462" spans="2:8">
      <c r="B462" s="122"/>
      <c r="C462" s="122"/>
      <c r="D462" s="122"/>
      <c r="E462" s="122"/>
      <c r="F462" s="123"/>
      <c r="G462" s="122"/>
      <c r="H462" s="122"/>
    </row>
    <row r="463" spans="2:8">
      <c r="B463" s="122"/>
      <c r="C463" s="122"/>
      <c r="D463" s="122"/>
      <c r="E463" s="122"/>
      <c r="F463" s="123"/>
      <c r="G463" s="122"/>
      <c r="H463" s="122"/>
    </row>
    <row r="464" spans="2:8">
      <c r="B464" s="122"/>
      <c r="C464" s="122"/>
      <c r="D464" s="122"/>
      <c r="E464" s="122"/>
      <c r="F464" s="123"/>
      <c r="G464" s="122"/>
      <c r="H464" s="122"/>
    </row>
    <row r="465" spans="2:8">
      <c r="B465" s="122"/>
      <c r="C465" s="122"/>
      <c r="D465" s="122"/>
      <c r="E465" s="122"/>
      <c r="F465" s="123"/>
      <c r="G465" s="122"/>
      <c r="H465" s="122"/>
    </row>
    <row r="466" spans="2:8">
      <c r="B466" s="122"/>
      <c r="C466" s="122"/>
      <c r="D466" s="122"/>
      <c r="E466" s="122"/>
      <c r="F466" s="123"/>
      <c r="G466" s="122"/>
      <c r="H466" s="122"/>
    </row>
    <row r="467" spans="2:8">
      <c r="B467" s="122"/>
      <c r="C467" s="122"/>
      <c r="D467" s="122"/>
      <c r="E467" s="122"/>
      <c r="F467" s="123"/>
      <c r="G467" s="122"/>
      <c r="H467" s="122"/>
    </row>
    <row r="468" spans="2:8">
      <c r="B468" s="122"/>
      <c r="C468" s="122"/>
      <c r="D468" s="122"/>
      <c r="E468" s="122"/>
      <c r="F468" s="123"/>
      <c r="G468" s="122"/>
      <c r="H468" s="122"/>
    </row>
    <row r="469" spans="2:8">
      <c r="B469" s="122"/>
      <c r="C469" s="122"/>
      <c r="D469" s="122"/>
      <c r="E469" s="122"/>
      <c r="F469" s="123"/>
      <c r="G469" s="122"/>
      <c r="H469" s="122"/>
    </row>
    <row r="470" spans="2:8">
      <c r="B470" s="122"/>
      <c r="C470" s="122"/>
      <c r="D470" s="122"/>
      <c r="E470" s="122"/>
      <c r="F470" s="123"/>
      <c r="G470" s="122"/>
      <c r="H470" s="122"/>
    </row>
    <row r="471" spans="2:8">
      <c r="B471" s="122"/>
      <c r="C471" s="122"/>
      <c r="D471" s="122"/>
      <c r="E471" s="122"/>
      <c r="F471" s="123"/>
      <c r="G471" s="122"/>
      <c r="H471" s="122"/>
    </row>
    <row r="472" spans="2:8">
      <c r="B472" s="122"/>
      <c r="C472" s="122"/>
      <c r="D472" s="122"/>
      <c r="E472" s="122"/>
      <c r="F472" s="123"/>
      <c r="G472" s="122"/>
      <c r="H472" s="122"/>
    </row>
    <row r="473" spans="2:8">
      <c r="B473" s="122"/>
      <c r="C473" s="122"/>
      <c r="D473" s="122"/>
      <c r="E473" s="122"/>
      <c r="F473" s="123"/>
      <c r="G473" s="122"/>
      <c r="H473" s="122"/>
    </row>
    <row r="474" spans="2:8">
      <c r="B474" s="122"/>
      <c r="C474" s="122"/>
      <c r="D474" s="122"/>
      <c r="E474" s="122"/>
      <c r="F474" s="123"/>
      <c r="G474" s="122"/>
      <c r="H474" s="122"/>
    </row>
    <row r="475" spans="2:8">
      <c r="B475" s="122"/>
      <c r="C475" s="122"/>
      <c r="D475" s="122"/>
      <c r="E475" s="122"/>
      <c r="F475" s="123"/>
      <c r="G475" s="122"/>
      <c r="H475" s="122"/>
    </row>
    <row r="476" spans="2:8">
      <c r="B476" s="122"/>
      <c r="C476" s="122"/>
      <c r="D476" s="122"/>
      <c r="E476" s="122"/>
      <c r="F476" s="123"/>
      <c r="G476" s="122"/>
      <c r="H476" s="122"/>
    </row>
    <row r="477" spans="2:8">
      <c r="B477" s="122"/>
      <c r="C477" s="122"/>
      <c r="D477" s="122"/>
      <c r="E477" s="122"/>
      <c r="F477" s="123"/>
      <c r="G477" s="122"/>
      <c r="H477" s="122"/>
    </row>
    <row r="478" spans="2:8">
      <c r="B478" s="122"/>
      <c r="C478" s="122"/>
      <c r="D478" s="122"/>
      <c r="E478" s="122"/>
      <c r="F478" s="123"/>
      <c r="G478" s="122"/>
      <c r="H478" s="122"/>
    </row>
    <row r="479" spans="2:8">
      <c r="B479" s="122"/>
      <c r="C479" s="122"/>
      <c r="D479" s="122"/>
      <c r="E479" s="122"/>
      <c r="F479" s="123"/>
      <c r="G479" s="122"/>
      <c r="H479" s="122"/>
    </row>
    <row r="480" spans="2:8">
      <c r="B480" s="122"/>
      <c r="C480" s="122"/>
      <c r="D480" s="122"/>
      <c r="E480" s="122"/>
      <c r="F480" s="123"/>
      <c r="G480" s="122"/>
      <c r="H480" s="122"/>
    </row>
    <row r="481" spans="2:8">
      <c r="B481" s="122"/>
      <c r="C481" s="122"/>
      <c r="D481" s="122"/>
      <c r="E481" s="122"/>
      <c r="F481" s="123"/>
      <c r="G481" s="122"/>
      <c r="H481" s="122"/>
    </row>
    <row r="482" spans="2:8">
      <c r="B482" s="122"/>
      <c r="C482" s="122"/>
      <c r="D482" s="122"/>
      <c r="E482" s="122"/>
      <c r="F482" s="123"/>
      <c r="G482" s="122"/>
      <c r="H482" s="122"/>
    </row>
    <row r="483" spans="2:8">
      <c r="B483" s="122"/>
      <c r="C483" s="122"/>
      <c r="D483" s="122"/>
      <c r="E483" s="122"/>
      <c r="F483" s="123"/>
      <c r="G483" s="122"/>
      <c r="H483" s="122"/>
    </row>
    <row r="484" spans="2:8">
      <c r="B484" s="122"/>
      <c r="C484" s="122"/>
      <c r="D484" s="122"/>
      <c r="E484" s="122"/>
      <c r="F484" s="123"/>
      <c r="G484" s="122"/>
      <c r="H484" s="122"/>
    </row>
    <row r="485" spans="2:8">
      <c r="B485" s="122"/>
      <c r="C485" s="122"/>
      <c r="D485" s="122"/>
      <c r="E485" s="122"/>
      <c r="F485" s="123"/>
      <c r="G485" s="122"/>
      <c r="H485" s="122"/>
    </row>
    <row r="486" spans="2:8">
      <c r="B486" s="122"/>
      <c r="C486" s="122"/>
      <c r="D486" s="122"/>
      <c r="E486" s="122"/>
      <c r="F486" s="123"/>
      <c r="G486" s="122"/>
      <c r="H486" s="122"/>
    </row>
    <row r="487" spans="2:8">
      <c r="B487" s="122"/>
      <c r="C487" s="122"/>
      <c r="D487" s="122"/>
      <c r="E487" s="122"/>
      <c r="F487" s="123"/>
      <c r="G487" s="122"/>
      <c r="H487" s="122"/>
    </row>
    <row r="488" spans="2:8">
      <c r="B488" s="122"/>
      <c r="C488" s="122"/>
      <c r="D488" s="122"/>
      <c r="E488" s="122"/>
      <c r="F488" s="123"/>
      <c r="G488" s="122"/>
      <c r="H488" s="122"/>
    </row>
    <row r="489" spans="2:8">
      <c r="B489" s="122"/>
      <c r="C489" s="122"/>
      <c r="D489" s="122"/>
      <c r="E489" s="122"/>
      <c r="F489" s="123"/>
      <c r="G489" s="122"/>
      <c r="H489" s="122"/>
    </row>
    <row r="490" spans="2:8">
      <c r="B490" s="122"/>
      <c r="C490" s="122"/>
      <c r="D490" s="122"/>
      <c r="E490" s="122"/>
      <c r="F490" s="123"/>
      <c r="G490" s="122"/>
      <c r="H490" s="122"/>
    </row>
    <row r="491" spans="2:8">
      <c r="B491" s="122"/>
      <c r="C491" s="122"/>
      <c r="D491" s="122"/>
      <c r="E491" s="122"/>
      <c r="F491" s="123"/>
      <c r="G491" s="122"/>
      <c r="H491" s="122"/>
    </row>
    <row r="492" spans="2:8">
      <c r="B492" s="122"/>
      <c r="C492" s="122"/>
      <c r="D492" s="122"/>
      <c r="E492" s="122"/>
      <c r="F492" s="123"/>
      <c r="G492" s="122"/>
      <c r="H492" s="122"/>
    </row>
    <row r="493" spans="2:8">
      <c r="B493" s="122"/>
      <c r="C493" s="122"/>
      <c r="D493" s="122"/>
      <c r="E493" s="122"/>
      <c r="F493" s="123"/>
      <c r="G493" s="122"/>
      <c r="H493" s="122"/>
    </row>
    <row r="494" spans="2:8">
      <c r="B494" s="122"/>
      <c r="C494" s="122"/>
      <c r="D494" s="122"/>
      <c r="E494" s="122"/>
      <c r="F494" s="123"/>
      <c r="G494" s="122"/>
      <c r="H494" s="122"/>
    </row>
    <row r="495" spans="2:8">
      <c r="B495" s="122"/>
      <c r="C495" s="122"/>
      <c r="D495" s="122"/>
      <c r="E495" s="122"/>
      <c r="F495" s="123"/>
      <c r="G495" s="122"/>
      <c r="H495" s="122"/>
    </row>
    <row r="496" spans="2:8">
      <c r="B496" s="122"/>
      <c r="C496" s="122"/>
      <c r="D496" s="122"/>
      <c r="E496" s="122"/>
      <c r="F496" s="123"/>
      <c r="G496" s="122"/>
      <c r="H496" s="122"/>
    </row>
    <row r="497" spans="2:8">
      <c r="B497" s="122"/>
      <c r="C497" s="122"/>
      <c r="D497" s="122"/>
      <c r="E497" s="122"/>
      <c r="F497" s="123"/>
      <c r="G497" s="122"/>
      <c r="H497" s="122"/>
    </row>
    <row r="498" spans="2:8">
      <c r="B498" s="122"/>
      <c r="C498" s="122"/>
      <c r="D498" s="122"/>
      <c r="E498" s="122"/>
      <c r="F498" s="123"/>
      <c r="G498" s="122"/>
      <c r="H498" s="122"/>
    </row>
    <row r="499" spans="2:8">
      <c r="B499" s="122"/>
      <c r="C499" s="122"/>
      <c r="D499" s="122"/>
      <c r="E499" s="122"/>
      <c r="F499" s="123"/>
      <c r="G499" s="122"/>
      <c r="H499" s="122"/>
    </row>
    <row r="500" spans="2:8">
      <c r="B500" s="122"/>
      <c r="C500" s="122"/>
      <c r="D500" s="122"/>
      <c r="E500" s="122"/>
      <c r="F500" s="123"/>
      <c r="G500" s="122"/>
      <c r="H500" s="122"/>
    </row>
    <row r="501" spans="2:8">
      <c r="B501" s="122"/>
      <c r="C501" s="122"/>
      <c r="D501" s="122"/>
      <c r="E501" s="122"/>
      <c r="F501" s="123"/>
      <c r="G501" s="122"/>
      <c r="H501" s="122"/>
    </row>
    <row r="502" spans="2:8">
      <c r="B502" s="122"/>
      <c r="C502" s="122"/>
      <c r="D502" s="122"/>
      <c r="E502" s="122"/>
      <c r="F502" s="123"/>
      <c r="G502" s="122"/>
      <c r="H502" s="122"/>
    </row>
    <row r="503" spans="2:8">
      <c r="B503" s="122"/>
      <c r="C503" s="122"/>
      <c r="D503" s="122"/>
      <c r="E503" s="122"/>
      <c r="F503" s="123"/>
      <c r="G503" s="122"/>
      <c r="H503" s="122"/>
    </row>
    <row r="504" spans="2:8">
      <c r="B504" s="122"/>
      <c r="C504" s="122"/>
      <c r="D504" s="122"/>
      <c r="E504" s="122"/>
      <c r="F504" s="123"/>
      <c r="G504" s="122"/>
      <c r="H504" s="122"/>
    </row>
    <row r="505" spans="2:8">
      <c r="B505" s="122"/>
      <c r="C505" s="122"/>
      <c r="D505" s="122"/>
      <c r="E505" s="122"/>
      <c r="F505" s="123"/>
      <c r="G505" s="122"/>
      <c r="H505" s="122"/>
    </row>
    <row r="506" spans="2:8">
      <c r="B506" s="122"/>
      <c r="C506" s="122"/>
      <c r="D506" s="122"/>
      <c r="E506" s="122"/>
      <c r="F506" s="123"/>
      <c r="G506" s="122"/>
      <c r="H506" s="122"/>
    </row>
    <row r="507" spans="2:8">
      <c r="B507" s="122"/>
      <c r="C507" s="122"/>
      <c r="D507" s="122"/>
      <c r="E507" s="122"/>
      <c r="F507" s="123"/>
      <c r="G507" s="122"/>
      <c r="H507" s="122"/>
    </row>
    <row r="508" spans="2:8">
      <c r="B508" s="122"/>
      <c r="C508" s="122"/>
      <c r="D508" s="122"/>
      <c r="E508" s="122"/>
      <c r="F508" s="123"/>
      <c r="G508" s="122"/>
      <c r="H508" s="122"/>
    </row>
    <row r="509" spans="2:8">
      <c r="B509" s="122"/>
      <c r="C509" s="122"/>
      <c r="D509" s="122"/>
      <c r="E509" s="122"/>
      <c r="F509" s="123"/>
      <c r="G509" s="122"/>
      <c r="H509" s="122"/>
    </row>
    <row r="510" spans="2:8">
      <c r="B510" s="122"/>
      <c r="C510" s="122"/>
      <c r="D510" s="122"/>
      <c r="E510" s="122"/>
      <c r="F510" s="123"/>
      <c r="G510" s="122"/>
      <c r="H510" s="122"/>
    </row>
    <row r="511" spans="2:8">
      <c r="B511" s="122"/>
      <c r="C511" s="122"/>
      <c r="D511" s="122"/>
      <c r="E511" s="122"/>
      <c r="F511" s="123"/>
      <c r="G511" s="122"/>
      <c r="H511" s="122"/>
    </row>
    <row r="512" spans="2:8">
      <c r="B512" s="122"/>
      <c r="C512" s="122"/>
      <c r="D512" s="122"/>
      <c r="E512" s="122"/>
      <c r="F512" s="123"/>
      <c r="G512" s="122"/>
      <c r="H512" s="122"/>
    </row>
    <row r="513" spans="2:8">
      <c r="B513" s="122"/>
      <c r="C513" s="122"/>
      <c r="D513" s="122"/>
      <c r="E513" s="122"/>
      <c r="F513" s="123"/>
      <c r="G513" s="122"/>
      <c r="H513" s="122"/>
    </row>
    <row r="514" spans="2:8">
      <c r="B514" s="122"/>
      <c r="C514" s="122"/>
      <c r="D514" s="122"/>
      <c r="E514" s="122"/>
      <c r="F514" s="123"/>
      <c r="G514" s="122"/>
      <c r="H514" s="122"/>
    </row>
    <row r="515" spans="2:8">
      <c r="B515" s="122"/>
      <c r="C515" s="122"/>
      <c r="D515" s="122"/>
      <c r="E515" s="122"/>
      <c r="F515" s="123"/>
      <c r="G515" s="122"/>
      <c r="H515" s="122"/>
    </row>
    <row r="516" spans="2:8">
      <c r="B516" s="122"/>
      <c r="C516" s="122"/>
      <c r="D516" s="122"/>
      <c r="E516" s="122"/>
      <c r="F516" s="123"/>
      <c r="G516" s="122"/>
      <c r="H516" s="122"/>
    </row>
    <row r="517" spans="2:8">
      <c r="B517" s="122"/>
      <c r="C517" s="122"/>
      <c r="D517" s="122"/>
      <c r="E517" s="122"/>
      <c r="F517" s="123"/>
      <c r="G517" s="122"/>
      <c r="H517" s="122"/>
    </row>
    <row r="518" spans="2:8">
      <c r="B518" s="122"/>
      <c r="C518" s="122"/>
      <c r="D518" s="122"/>
      <c r="E518" s="122"/>
      <c r="F518" s="123"/>
      <c r="G518" s="122"/>
      <c r="H518" s="122"/>
    </row>
    <row r="519" spans="2:8">
      <c r="B519" s="122"/>
      <c r="C519" s="122"/>
      <c r="D519" s="122"/>
      <c r="E519" s="122"/>
      <c r="F519" s="123"/>
      <c r="G519" s="122"/>
      <c r="H519" s="122"/>
    </row>
    <row r="520" spans="2:8">
      <c r="B520" s="122"/>
      <c r="C520" s="122"/>
      <c r="D520" s="122"/>
      <c r="E520" s="122"/>
      <c r="F520" s="123"/>
      <c r="G520" s="122"/>
      <c r="H520" s="122"/>
    </row>
    <row r="521" spans="2:8">
      <c r="B521" s="122"/>
      <c r="C521" s="122"/>
      <c r="D521" s="122"/>
      <c r="E521" s="122"/>
      <c r="F521" s="123"/>
      <c r="G521" s="122"/>
      <c r="H521" s="122"/>
    </row>
    <row r="522" spans="2:8">
      <c r="B522" s="122"/>
      <c r="C522" s="122"/>
      <c r="D522" s="122"/>
      <c r="E522" s="122"/>
      <c r="F522" s="123"/>
      <c r="G522" s="122"/>
      <c r="H522" s="122"/>
    </row>
    <row r="523" spans="2:8">
      <c r="B523" s="122"/>
      <c r="C523" s="122"/>
      <c r="D523" s="122"/>
      <c r="E523" s="122"/>
      <c r="F523" s="123"/>
      <c r="G523" s="122"/>
      <c r="H523" s="122"/>
    </row>
    <row r="524" spans="2:8">
      <c r="B524" s="122"/>
      <c r="C524" s="122"/>
      <c r="D524" s="122"/>
      <c r="E524" s="122"/>
      <c r="F524" s="123"/>
      <c r="G524" s="122"/>
      <c r="H524" s="122"/>
    </row>
    <row r="525" spans="2:8">
      <c r="B525" s="122"/>
      <c r="C525" s="122"/>
      <c r="D525" s="122"/>
      <c r="E525" s="122"/>
      <c r="F525" s="123"/>
      <c r="G525" s="122"/>
      <c r="H525" s="122"/>
    </row>
    <row r="526" spans="2:8">
      <c r="B526" s="122"/>
      <c r="C526" s="122"/>
      <c r="D526" s="122"/>
      <c r="E526" s="122"/>
      <c r="F526" s="123"/>
      <c r="G526" s="122"/>
      <c r="H526" s="122"/>
    </row>
    <row r="527" spans="2:8">
      <c r="B527" s="122"/>
      <c r="C527" s="122"/>
      <c r="D527" s="122"/>
      <c r="E527" s="122"/>
      <c r="F527" s="123"/>
      <c r="G527" s="122"/>
      <c r="H527" s="122"/>
    </row>
    <row r="528" spans="2:8">
      <c r="B528" s="122"/>
      <c r="C528" s="122"/>
      <c r="D528" s="122"/>
      <c r="E528" s="122"/>
      <c r="F528" s="123"/>
      <c r="G528" s="122"/>
      <c r="H528" s="122"/>
    </row>
    <row r="529" spans="2:8">
      <c r="B529" s="122"/>
      <c r="C529" s="122"/>
      <c r="D529" s="122"/>
      <c r="E529" s="122"/>
      <c r="F529" s="123"/>
      <c r="G529" s="122"/>
      <c r="H529" s="122"/>
    </row>
    <row r="530" spans="2:8">
      <c r="B530" s="122"/>
      <c r="C530" s="122"/>
      <c r="D530" s="122"/>
      <c r="E530" s="122"/>
      <c r="F530" s="123"/>
      <c r="G530" s="122"/>
      <c r="H530" s="122"/>
    </row>
    <row r="531" spans="2:8">
      <c r="B531" s="122"/>
      <c r="C531" s="122"/>
      <c r="D531" s="122"/>
      <c r="E531" s="122"/>
      <c r="F531" s="123"/>
      <c r="G531" s="122"/>
      <c r="H531" s="122"/>
    </row>
    <row r="532" spans="2:8">
      <c r="B532" s="122"/>
      <c r="C532" s="122"/>
      <c r="D532" s="122"/>
      <c r="E532" s="122"/>
      <c r="F532" s="123"/>
      <c r="G532" s="122"/>
      <c r="H532" s="122"/>
    </row>
    <row r="533" spans="2:8">
      <c r="B533" s="122"/>
      <c r="C533" s="122"/>
      <c r="D533" s="122"/>
      <c r="E533" s="122"/>
      <c r="F533" s="123"/>
      <c r="G533" s="122"/>
      <c r="H533" s="122"/>
    </row>
    <row r="534" spans="2:8">
      <c r="B534" s="122"/>
      <c r="C534" s="122"/>
      <c r="D534" s="122"/>
      <c r="E534" s="122"/>
      <c r="F534" s="123"/>
      <c r="G534" s="122"/>
      <c r="H534" s="122"/>
    </row>
    <row r="535" spans="2:8">
      <c r="B535" s="122"/>
      <c r="C535" s="122"/>
      <c r="D535" s="122"/>
      <c r="E535" s="122"/>
      <c r="F535" s="123"/>
      <c r="G535" s="122"/>
      <c r="H535" s="122"/>
    </row>
    <row r="536" spans="2:8">
      <c r="B536" s="122"/>
      <c r="C536" s="122"/>
      <c r="D536" s="122"/>
      <c r="E536" s="122"/>
      <c r="F536" s="123"/>
      <c r="G536" s="122"/>
      <c r="H536" s="122"/>
    </row>
    <row r="537" spans="2:8">
      <c r="B537" s="122"/>
      <c r="C537" s="122"/>
      <c r="D537" s="122"/>
      <c r="E537" s="122"/>
      <c r="F537" s="123"/>
      <c r="G537" s="122"/>
      <c r="H537" s="122"/>
    </row>
    <row r="538" spans="2:8">
      <c r="B538" s="122"/>
      <c r="C538" s="122"/>
      <c r="D538" s="122"/>
      <c r="E538" s="122"/>
      <c r="F538" s="123"/>
      <c r="G538" s="122"/>
      <c r="H538" s="122"/>
    </row>
    <row r="539" spans="2:8">
      <c r="B539" s="122"/>
      <c r="C539" s="122"/>
      <c r="D539" s="122"/>
      <c r="E539" s="122"/>
      <c r="F539" s="123"/>
      <c r="G539" s="122"/>
      <c r="H539" s="122"/>
    </row>
    <row r="540" spans="2:8">
      <c r="B540" s="122"/>
      <c r="C540" s="122"/>
      <c r="D540" s="122"/>
      <c r="E540" s="122"/>
      <c r="F540" s="123"/>
      <c r="G540" s="122"/>
      <c r="H540" s="122"/>
    </row>
    <row r="541" spans="2:8">
      <c r="B541" s="122"/>
      <c r="C541" s="122"/>
      <c r="D541" s="122"/>
      <c r="E541" s="122"/>
      <c r="F541" s="123"/>
      <c r="G541" s="122"/>
      <c r="H541" s="122"/>
    </row>
    <row r="542" spans="2:8">
      <c r="B542" s="122"/>
      <c r="C542" s="122"/>
      <c r="D542" s="122"/>
      <c r="E542" s="122"/>
      <c r="F542" s="123"/>
      <c r="G542" s="122"/>
      <c r="H542" s="122"/>
    </row>
    <row r="543" spans="2:8">
      <c r="B543" s="122"/>
      <c r="C543" s="122"/>
      <c r="D543" s="122"/>
      <c r="E543" s="122"/>
      <c r="F543" s="123"/>
      <c r="G543" s="122"/>
      <c r="H543" s="122"/>
    </row>
    <row r="544" spans="2:8">
      <c r="B544" s="122"/>
      <c r="C544" s="122"/>
      <c r="D544" s="122"/>
      <c r="E544" s="122"/>
      <c r="F544" s="123"/>
      <c r="G544" s="122"/>
      <c r="H544" s="122"/>
    </row>
    <row r="545" spans="2:8">
      <c r="B545" s="122"/>
      <c r="C545" s="122"/>
      <c r="D545" s="122"/>
      <c r="E545" s="122"/>
      <c r="F545" s="123"/>
      <c r="G545" s="122"/>
      <c r="H545" s="122"/>
    </row>
    <row r="546" spans="2:8">
      <c r="B546" s="122"/>
      <c r="C546" s="122"/>
      <c r="D546" s="122"/>
      <c r="E546" s="122"/>
      <c r="F546" s="123"/>
      <c r="G546" s="122"/>
      <c r="H546" s="122"/>
    </row>
    <row r="547" spans="2:8">
      <c r="B547" s="122"/>
      <c r="C547" s="122"/>
      <c r="D547" s="122"/>
      <c r="E547" s="122"/>
      <c r="F547" s="123"/>
      <c r="G547" s="122"/>
      <c r="H547" s="122"/>
    </row>
    <row r="548" spans="2:8">
      <c r="B548" s="122"/>
      <c r="C548" s="122"/>
      <c r="D548" s="122"/>
      <c r="E548" s="122"/>
      <c r="F548" s="123"/>
      <c r="G548" s="122"/>
      <c r="H548" s="122"/>
    </row>
    <row r="549" spans="2:8">
      <c r="B549" s="122"/>
      <c r="C549" s="122"/>
      <c r="D549" s="122"/>
      <c r="E549" s="122"/>
      <c r="F549" s="123"/>
      <c r="G549" s="122"/>
      <c r="H549" s="122"/>
    </row>
    <row r="550" spans="2:8">
      <c r="B550" s="122"/>
      <c r="C550" s="122"/>
      <c r="D550" s="122"/>
      <c r="E550" s="122"/>
      <c r="F550" s="123"/>
      <c r="G550" s="122"/>
      <c r="H550" s="122"/>
    </row>
    <row r="551" spans="2:8">
      <c r="B551" s="122"/>
      <c r="C551" s="122"/>
      <c r="D551" s="122"/>
      <c r="E551" s="122"/>
      <c r="F551" s="123"/>
      <c r="G551" s="122"/>
      <c r="H551" s="122"/>
    </row>
    <row r="552" spans="2:8">
      <c r="B552" s="122"/>
      <c r="C552" s="122"/>
      <c r="D552" s="122"/>
      <c r="E552" s="122"/>
      <c r="F552" s="123"/>
      <c r="G552" s="122"/>
      <c r="H552" s="122"/>
    </row>
    <row r="553" spans="2:8">
      <c r="B553" s="122"/>
      <c r="C553" s="122"/>
      <c r="D553" s="122"/>
      <c r="E553" s="122"/>
      <c r="F553" s="123"/>
      <c r="G553" s="122"/>
      <c r="H553" s="122"/>
    </row>
    <row r="554" spans="2:8">
      <c r="B554" s="122"/>
      <c r="C554" s="122"/>
      <c r="D554" s="122"/>
      <c r="E554" s="122"/>
      <c r="F554" s="123"/>
      <c r="G554" s="122"/>
      <c r="H554" s="122"/>
    </row>
    <row r="555" spans="2:8">
      <c r="B555" s="122"/>
      <c r="C555" s="122"/>
      <c r="D555" s="122"/>
      <c r="E555" s="122"/>
      <c r="F555" s="123"/>
      <c r="G555" s="122"/>
      <c r="H555" s="122"/>
    </row>
    <row r="556" spans="2:8">
      <c r="B556" s="122"/>
      <c r="C556" s="122"/>
      <c r="D556" s="122"/>
      <c r="E556" s="122"/>
      <c r="F556" s="123"/>
      <c r="G556" s="122"/>
      <c r="H556" s="122"/>
    </row>
    <row r="557" spans="2:8">
      <c r="B557" s="122"/>
      <c r="C557" s="122"/>
      <c r="D557" s="122"/>
      <c r="E557" s="122"/>
      <c r="F557" s="123"/>
      <c r="G557" s="122"/>
      <c r="H557" s="122"/>
    </row>
    <row r="558" spans="2:8">
      <c r="B558" s="122"/>
      <c r="C558" s="122"/>
      <c r="D558" s="122"/>
      <c r="E558" s="122"/>
      <c r="F558" s="123"/>
      <c r="G558" s="122"/>
      <c r="H558" s="122"/>
    </row>
    <row r="559" spans="2:8">
      <c r="B559" s="122"/>
      <c r="C559" s="122"/>
      <c r="D559" s="122"/>
      <c r="E559" s="122"/>
      <c r="F559" s="123"/>
      <c r="G559" s="122"/>
      <c r="H559" s="122"/>
    </row>
    <row r="560" spans="2:8">
      <c r="B560" s="122"/>
      <c r="C560" s="122"/>
      <c r="D560" s="122"/>
      <c r="E560" s="122"/>
      <c r="F560" s="123"/>
      <c r="G560" s="122"/>
      <c r="H560" s="122"/>
    </row>
    <row r="561" spans="2:8">
      <c r="B561" s="122"/>
      <c r="C561" s="122"/>
      <c r="D561" s="122"/>
      <c r="E561" s="122"/>
      <c r="F561" s="123"/>
      <c r="G561" s="122"/>
      <c r="H561" s="122"/>
    </row>
    <row r="562" spans="2:8">
      <c r="B562" s="122"/>
      <c r="C562" s="122"/>
      <c r="D562" s="122"/>
      <c r="E562" s="122"/>
      <c r="F562" s="123"/>
      <c r="G562" s="122"/>
      <c r="H562" s="122"/>
    </row>
    <row r="563" spans="2:8">
      <c r="B563" s="122"/>
      <c r="C563" s="122"/>
      <c r="D563" s="122"/>
      <c r="E563" s="122"/>
      <c r="F563" s="123"/>
      <c r="G563" s="122"/>
      <c r="H563" s="122"/>
    </row>
    <row r="564" spans="2:8">
      <c r="B564" s="122"/>
      <c r="C564" s="122"/>
      <c r="D564" s="122"/>
      <c r="E564" s="122"/>
      <c r="F564" s="123"/>
      <c r="G564" s="122"/>
      <c r="H564" s="122"/>
    </row>
    <row r="565" spans="2:8">
      <c r="B565" s="122"/>
      <c r="C565" s="122"/>
      <c r="D565" s="122"/>
      <c r="E565" s="122"/>
      <c r="F565" s="123"/>
      <c r="G565" s="122"/>
      <c r="H565" s="122"/>
    </row>
    <row r="566" spans="2:8">
      <c r="B566" s="122"/>
      <c r="C566" s="122"/>
      <c r="D566" s="122"/>
      <c r="E566" s="122"/>
      <c r="F566" s="123"/>
      <c r="G566" s="122"/>
      <c r="H566" s="122"/>
    </row>
    <row r="567" spans="2:8">
      <c r="B567" s="122"/>
      <c r="C567" s="122"/>
      <c r="D567" s="122"/>
      <c r="E567" s="122"/>
      <c r="F567" s="123"/>
      <c r="G567" s="122"/>
      <c r="H567" s="122"/>
    </row>
    <row r="568" spans="2:8">
      <c r="B568" s="122"/>
      <c r="C568" s="122"/>
      <c r="D568" s="122"/>
      <c r="E568" s="122"/>
      <c r="F568" s="123"/>
      <c r="G568" s="122"/>
      <c r="H568" s="122"/>
    </row>
    <row r="569" spans="2:8">
      <c r="B569" s="122"/>
      <c r="C569" s="122"/>
      <c r="D569" s="122"/>
      <c r="E569" s="122"/>
      <c r="F569" s="123"/>
      <c r="G569" s="122"/>
      <c r="H569" s="122"/>
    </row>
    <row r="570" spans="2:8">
      <c r="B570" s="122"/>
      <c r="C570" s="122"/>
      <c r="D570" s="122"/>
      <c r="E570" s="122"/>
      <c r="F570" s="123"/>
      <c r="G570" s="122"/>
      <c r="H570" s="122"/>
    </row>
    <row r="571" spans="2:8">
      <c r="B571" s="122"/>
      <c r="C571" s="122"/>
      <c r="D571" s="122"/>
      <c r="E571" s="122"/>
      <c r="F571" s="123"/>
      <c r="G571" s="122"/>
      <c r="H571" s="122"/>
    </row>
    <row r="572" spans="2:8">
      <c r="B572" s="122"/>
      <c r="C572" s="122"/>
      <c r="D572" s="122"/>
      <c r="E572" s="122"/>
      <c r="F572" s="123"/>
      <c r="G572" s="122"/>
      <c r="H572" s="122"/>
    </row>
    <row r="573" spans="2:8">
      <c r="B573" s="122"/>
      <c r="C573" s="122"/>
      <c r="D573" s="122"/>
      <c r="E573" s="122"/>
      <c r="F573" s="123"/>
      <c r="G573" s="122"/>
      <c r="H573" s="122"/>
    </row>
    <row r="574" spans="2:8">
      <c r="B574" s="122"/>
      <c r="C574" s="122"/>
      <c r="D574" s="122"/>
      <c r="E574" s="122"/>
      <c r="F574" s="123"/>
      <c r="G574" s="122"/>
      <c r="H574" s="122"/>
    </row>
    <row r="575" spans="2:8">
      <c r="B575" s="122"/>
      <c r="C575" s="122"/>
      <c r="D575" s="122"/>
      <c r="E575" s="122"/>
      <c r="F575" s="123"/>
      <c r="G575" s="122"/>
      <c r="H575" s="122"/>
    </row>
    <row r="576" spans="2:8">
      <c r="B576" s="122"/>
      <c r="C576" s="122"/>
      <c r="D576" s="122"/>
      <c r="E576" s="122"/>
      <c r="F576" s="123"/>
      <c r="G576" s="122"/>
      <c r="H576" s="122"/>
    </row>
    <row r="577" spans="2:8">
      <c r="B577" s="122"/>
      <c r="C577" s="122"/>
      <c r="D577" s="122"/>
      <c r="E577" s="122"/>
      <c r="F577" s="123"/>
      <c r="G577" s="122"/>
      <c r="H577" s="122"/>
    </row>
    <row r="578" spans="2:8">
      <c r="B578" s="122"/>
      <c r="C578" s="122"/>
      <c r="D578" s="122"/>
      <c r="E578" s="122"/>
      <c r="F578" s="123"/>
      <c r="G578" s="122"/>
      <c r="H578" s="122"/>
    </row>
    <row r="579" spans="2:8">
      <c r="B579" s="122"/>
      <c r="C579" s="122"/>
      <c r="D579" s="122"/>
      <c r="E579" s="122"/>
      <c r="F579" s="123"/>
      <c r="G579" s="122"/>
      <c r="H579" s="122"/>
    </row>
    <row r="580" spans="2:8">
      <c r="B580" s="122"/>
      <c r="C580" s="122"/>
      <c r="D580" s="122"/>
      <c r="E580" s="122"/>
      <c r="F580" s="123"/>
      <c r="G580" s="122"/>
      <c r="H580" s="122"/>
    </row>
    <row r="581" spans="2:8">
      <c r="B581" s="122"/>
      <c r="C581" s="122"/>
      <c r="D581" s="122"/>
      <c r="E581" s="122"/>
      <c r="F581" s="123"/>
      <c r="G581" s="122"/>
      <c r="H581" s="122"/>
    </row>
    <row r="582" spans="2:8">
      <c r="B582" s="122"/>
      <c r="C582" s="122"/>
      <c r="D582" s="122"/>
      <c r="E582" s="122"/>
      <c r="F582" s="123"/>
      <c r="G582" s="122"/>
      <c r="H582" s="122"/>
    </row>
    <row r="583" spans="2:8">
      <c r="B583" s="122"/>
      <c r="C583" s="122"/>
      <c r="D583" s="122"/>
      <c r="E583" s="122"/>
      <c r="F583" s="123"/>
      <c r="G583" s="122"/>
      <c r="H583" s="122"/>
    </row>
    <row r="584" spans="2:8">
      <c r="B584" s="122"/>
      <c r="C584" s="122"/>
      <c r="D584" s="122"/>
      <c r="E584" s="122"/>
      <c r="F584" s="123"/>
      <c r="G584" s="122"/>
      <c r="H584" s="122"/>
    </row>
    <row r="585" spans="2:8">
      <c r="B585" s="122"/>
      <c r="C585" s="122"/>
      <c r="D585" s="122"/>
      <c r="E585" s="122"/>
      <c r="F585" s="123"/>
      <c r="G585" s="122"/>
      <c r="H585" s="122"/>
    </row>
    <row r="586" spans="2:8">
      <c r="B586" s="122"/>
      <c r="C586" s="122"/>
      <c r="D586" s="122"/>
      <c r="E586" s="122"/>
      <c r="F586" s="123"/>
      <c r="G586" s="122"/>
      <c r="H586" s="122"/>
    </row>
    <row r="587" spans="2:8">
      <c r="B587" s="122"/>
      <c r="C587" s="122"/>
      <c r="D587" s="122"/>
      <c r="E587" s="122"/>
      <c r="F587" s="123"/>
      <c r="G587" s="122"/>
      <c r="H587" s="122"/>
    </row>
    <row r="588" spans="2:8">
      <c r="B588" s="122"/>
      <c r="C588" s="122"/>
      <c r="D588" s="122"/>
      <c r="E588" s="122"/>
      <c r="F588" s="123"/>
      <c r="G588" s="122"/>
      <c r="H588" s="122"/>
    </row>
    <row r="589" spans="2:8">
      <c r="B589" s="122"/>
      <c r="C589" s="122"/>
      <c r="D589" s="122"/>
      <c r="E589" s="122"/>
      <c r="F589" s="123"/>
      <c r="G589" s="122"/>
      <c r="H589" s="122"/>
    </row>
    <row r="590" spans="2:8">
      <c r="B590" s="122"/>
      <c r="C590" s="122"/>
      <c r="D590" s="122"/>
      <c r="E590" s="122"/>
      <c r="F590" s="123"/>
      <c r="G590" s="122"/>
      <c r="H590" s="122"/>
    </row>
    <row r="591" spans="2:8">
      <c r="B591" s="122"/>
      <c r="C591" s="122"/>
      <c r="D591" s="122"/>
      <c r="E591" s="122"/>
      <c r="F591" s="123"/>
      <c r="G591" s="122"/>
      <c r="H591" s="122"/>
    </row>
    <row r="592" spans="2:8">
      <c r="B592" s="122"/>
      <c r="C592" s="122"/>
      <c r="D592" s="122"/>
      <c r="E592" s="122"/>
      <c r="F592" s="123"/>
      <c r="G592" s="122"/>
      <c r="H592" s="122"/>
    </row>
    <row r="593" spans="2:8">
      <c r="B593" s="122"/>
      <c r="C593" s="122"/>
      <c r="D593" s="122"/>
      <c r="E593" s="122"/>
      <c r="F593" s="123"/>
      <c r="G593" s="122"/>
      <c r="H593" s="122"/>
    </row>
    <row r="594" spans="2:8">
      <c r="B594" s="122"/>
      <c r="C594" s="122"/>
      <c r="D594" s="122"/>
      <c r="E594" s="122"/>
      <c r="F594" s="123"/>
      <c r="G594" s="122"/>
      <c r="H594" s="122"/>
    </row>
    <row r="595" spans="2:8">
      <c r="B595" s="122"/>
      <c r="C595" s="122"/>
      <c r="D595" s="122"/>
      <c r="E595" s="122"/>
      <c r="F595" s="123"/>
      <c r="G595" s="122"/>
      <c r="H595" s="122"/>
    </row>
    <row r="596" spans="2:8">
      <c r="B596" s="122"/>
      <c r="C596" s="122"/>
      <c r="D596" s="122"/>
      <c r="E596" s="122"/>
      <c r="F596" s="123"/>
      <c r="G596" s="122"/>
      <c r="H596" s="122"/>
    </row>
    <row r="597" spans="2:8">
      <c r="B597" s="122"/>
      <c r="C597" s="122"/>
      <c r="D597" s="122"/>
      <c r="E597" s="122"/>
      <c r="F597" s="123"/>
      <c r="G597" s="122"/>
      <c r="H597" s="122"/>
    </row>
    <row r="598" spans="2:8">
      <c r="B598" s="122"/>
      <c r="C598" s="122"/>
      <c r="D598" s="122"/>
      <c r="E598" s="122"/>
      <c r="F598" s="123"/>
      <c r="G598" s="122"/>
      <c r="H598" s="122"/>
    </row>
    <row r="599" spans="2:8">
      <c r="B599" s="122"/>
      <c r="C599" s="122"/>
      <c r="D599" s="122"/>
      <c r="E599" s="122"/>
      <c r="F599" s="123"/>
      <c r="G599" s="122"/>
      <c r="H599" s="122"/>
    </row>
    <row r="600" spans="2:8">
      <c r="B600" s="122"/>
      <c r="C600" s="122"/>
      <c r="D600" s="122"/>
      <c r="E600" s="122"/>
      <c r="F600" s="123"/>
      <c r="G600" s="122"/>
      <c r="H600" s="122"/>
    </row>
    <row r="601" spans="2:8">
      <c r="B601" s="122"/>
      <c r="C601" s="122"/>
      <c r="D601" s="122"/>
      <c r="E601" s="122"/>
      <c r="F601" s="123"/>
      <c r="G601" s="122"/>
      <c r="H601" s="122"/>
    </row>
    <row r="602" spans="2:8">
      <c r="B602" s="122"/>
      <c r="C602" s="122"/>
      <c r="D602" s="122"/>
      <c r="E602" s="122"/>
      <c r="F602" s="123"/>
      <c r="G602" s="122"/>
      <c r="H602" s="122"/>
    </row>
    <row r="603" spans="2:8">
      <c r="B603" s="122"/>
      <c r="C603" s="122"/>
      <c r="D603" s="122"/>
      <c r="E603" s="122"/>
      <c r="F603" s="123"/>
      <c r="G603" s="122"/>
      <c r="H603" s="122"/>
    </row>
    <row r="604" spans="2:8">
      <c r="B604" s="122"/>
      <c r="C604" s="122"/>
      <c r="D604" s="122"/>
      <c r="E604" s="122"/>
      <c r="F604" s="123"/>
      <c r="G604" s="122"/>
      <c r="H604" s="122"/>
    </row>
    <row r="605" spans="2:8">
      <c r="B605" s="122"/>
      <c r="C605" s="122"/>
      <c r="D605" s="122"/>
      <c r="E605" s="122"/>
      <c r="F605" s="123"/>
      <c r="G605" s="122"/>
      <c r="H605" s="122"/>
    </row>
    <row r="606" spans="2:8">
      <c r="B606" s="122"/>
      <c r="C606" s="122"/>
      <c r="D606" s="122"/>
      <c r="E606" s="122"/>
      <c r="F606" s="123"/>
      <c r="G606" s="122"/>
      <c r="H606" s="122"/>
    </row>
    <row r="607" spans="2:8">
      <c r="B607" s="122"/>
      <c r="C607" s="122"/>
      <c r="D607" s="122"/>
      <c r="E607" s="122"/>
      <c r="F607" s="123"/>
      <c r="G607" s="122"/>
      <c r="H607" s="122"/>
    </row>
    <row r="608" spans="2:8">
      <c r="B608" s="122"/>
      <c r="C608" s="122"/>
      <c r="D608" s="122"/>
      <c r="E608" s="122"/>
      <c r="F608" s="123"/>
      <c r="G608" s="122"/>
      <c r="H608" s="122"/>
    </row>
    <row r="609" spans="2:8">
      <c r="B609" s="122"/>
      <c r="C609" s="122"/>
      <c r="D609" s="122"/>
      <c r="E609" s="122"/>
      <c r="F609" s="123"/>
      <c r="G609" s="122"/>
      <c r="H609" s="122"/>
    </row>
    <row r="610" spans="2:8">
      <c r="B610" s="122"/>
      <c r="C610" s="122"/>
      <c r="D610" s="122"/>
      <c r="E610" s="122"/>
      <c r="F610" s="123"/>
      <c r="G610" s="122"/>
      <c r="H610" s="122"/>
    </row>
    <row r="611" spans="2:8">
      <c r="B611" s="122"/>
      <c r="C611" s="122"/>
      <c r="D611" s="122"/>
      <c r="E611" s="122"/>
      <c r="F611" s="123"/>
      <c r="G611" s="122"/>
      <c r="H611" s="122"/>
    </row>
    <row r="612" spans="2:8">
      <c r="B612" s="122"/>
      <c r="C612" s="122"/>
      <c r="D612" s="122"/>
      <c r="E612" s="122"/>
      <c r="F612" s="123"/>
      <c r="G612" s="122"/>
      <c r="H612" s="122"/>
    </row>
    <row r="613" spans="2:8">
      <c r="B613" s="122"/>
      <c r="C613" s="122"/>
      <c r="D613" s="122"/>
      <c r="E613" s="122"/>
      <c r="F613" s="123"/>
      <c r="G613" s="122"/>
      <c r="H613" s="122"/>
    </row>
    <row r="614" spans="2:8">
      <c r="B614" s="122"/>
      <c r="C614" s="122"/>
      <c r="D614" s="122"/>
      <c r="E614" s="122"/>
      <c r="F614" s="123"/>
      <c r="G614" s="122"/>
      <c r="H614" s="122"/>
    </row>
    <row r="615" spans="2:8">
      <c r="B615" s="122"/>
      <c r="C615" s="122"/>
      <c r="D615" s="122"/>
      <c r="E615" s="122"/>
      <c r="F615" s="123"/>
      <c r="G615" s="122"/>
      <c r="H615" s="122"/>
    </row>
    <row r="616" spans="2:8">
      <c r="B616" s="122"/>
      <c r="C616" s="122"/>
      <c r="D616" s="122"/>
      <c r="E616" s="122"/>
      <c r="F616" s="123"/>
      <c r="G616" s="122"/>
      <c r="H616" s="122"/>
    </row>
    <row r="617" spans="2:8">
      <c r="B617" s="122"/>
      <c r="C617" s="122"/>
      <c r="D617" s="122"/>
      <c r="E617" s="122"/>
      <c r="F617" s="123"/>
      <c r="G617" s="122"/>
      <c r="H617" s="122"/>
    </row>
    <row r="618" spans="2:8">
      <c r="B618" s="122"/>
      <c r="C618" s="122"/>
      <c r="D618" s="122"/>
      <c r="E618" s="122"/>
      <c r="F618" s="123"/>
      <c r="G618" s="122"/>
      <c r="H618" s="122"/>
    </row>
    <row r="619" spans="2:8">
      <c r="B619" s="122"/>
      <c r="C619" s="122"/>
      <c r="D619" s="122"/>
      <c r="E619" s="122"/>
      <c r="F619" s="123"/>
      <c r="G619" s="122"/>
      <c r="H619" s="122"/>
    </row>
    <row r="620" spans="2:8">
      <c r="B620" s="122"/>
      <c r="C620" s="122"/>
      <c r="D620" s="122"/>
      <c r="E620" s="122"/>
      <c r="F620" s="123"/>
      <c r="G620" s="122"/>
      <c r="H620" s="122"/>
    </row>
    <row r="621" spans="2:8">
      <c r="B621" s="122"/>
      <c r="C621" s="122"/>
      <c r="D621" s="122"/>
      <c r="E621" s="122"/>
      <c r="F621" s="123"/>
      <c r="G621" s="122"/>
      <c r="H621" s="122"/>
    </row>
    <row r="622" spans="2:8">
      <c r="B622" s="122"/>
      <c r="C622" s="122"/>
      <c r="D622" s="122"/>
      <c r="E622" s="122"/>
      <c r="F622" s="123"/>
      <c r="G622" s="122"/>
      <c r="H622" s="122"/>
    </row>
    <row r="623" spans="2:8">
      <c r="B623" s="122"/>
      <c r="C623" s="122"/>
      <c r="D623" s="122"/>
      <c r="E623" s="122"/>
      <c r="F623" s="123"/>
      <c r="G623" s="122"/>
      <c r="H623" s="122"/>
    </row>
    <row r="624" spans="2:8">
      <c r="B624" s="122"/>
      <c r="C624" s="122"/>
      <c r="D624" s="122"/>
      <c r="E624" s="122"/>
      <c r="F624" s="123"/>
      <c r="G624" s="122"/>
      <c r="H624" s="122"/>
    </row>
    <row r="625" spans="2:8">
      <c r="B625" s="122"/>
      <c r="C625" s="122"/>
      <c r="D625" s="122"/>
      <c r="E625" s="122"/>
      <c r="F625" s="123"/>
      <c r="G625" s="122"/>
      <c r="H625" s="122"/>
    </row>
    <row r="626" spans="2:8">
      <c r="B626" s="122"/>
      <c r="C626" s="122"/>
      <c r="D626" s="122"/>
      <c r="E626" s="122"/>
      <c r="F626" s="123"/>
      <c r="G626" s="122"/>
      <c r="H626" s="122"/>
    </row>
    <row r="627" spans="2:8">
      <c r="B627" s="122"/>
      <c r="C627" s="122"/>
      <c r="D627" s="122"/>
      <c r="E627" s="122"/>
      <c r="F627" s="123"/>
      <c r="G627" s="122"/>
      <c r="H627" s="122"/>
    </row>
    <row r="628" spans="2:8">
      <c r="B628" s="122"/>
      <c r="C628" s="122"/>
      <c r="D628" s="122"/>
      <c r="E628" s="122"/>
      <c r="F628" s="123"/>
      <c r="G628" s="122"/>
      <c r="H628" s="122"/>
    </row>
    <row r="629" spans="2:8">
      <c r="B629" s="122"/>
      <c r="C629" s="122"/>
      <c r="D629" s="122"/>
      <c r="E629" s="122"/>
      <c r="F629" s="123"/>
      <c r="G629" s="122"/>
      <c r="H629" s="122"/>
    </row>
    <row r="630" spans="2:8">
      <c r="B630" s="122"/>
      <c r="C630" s="122"/>
      <c r="D630" s="122"/>
      <c r="E630" s="122"/>
      <c r="F630" s="123"/>
      <c r="G630" s="122"/>
      <c r="H630" s="122"/>
    </row>
    <row r="631" spans="2:8">
      <c r="B631" s="122"/>
      <c r="C631" s="122"/>
      <c r="D631" s="122"/>
      <c r="E631" s="122"/>
      <c r="F631" s="123"/>
      <c r="G631" s="122"/>
      <c r="H631" s="122"/>
    </row>
    <row r="632" spans="2:8">
      <c r="B632" s="122"/>
      <c r="C632" s="122"/>
      <c r="D632" s="122"/>
      <c r="E632" s="122"/>
      <c r="F632" s="123"/>
      <c r="G632" s="122"/>
      <c r="H632" s="122"/>
    </row>
    <row r="633" spans="2:8">
      <c r="B633" s="122"/>
      <c r="C633" s="122"/>
      <c r="D633" s="122"/>
      <c r="E633" s="122"/>
      <c r="F633" s="123"/>
      <c r="G633" s="122"/>
      <c r="H633" s="122"/>
    </row>
    <row r="634" spans="2:8">
      <c r="B634" s="122"/>
      <c r="C634" s="122"/>
      <c r="D634" s="122"/>
      <c r="E634" s="122"/>
      <c r="F634" s="123"/>
      <c r="G634" s="122"/>
      <c r="H634" s="122"/>
    </row>
    <row r="635" spans="2:8">
      <c r="B635" s="122"/>
      <c r="C635" s="122"/>
      <c r="D635" s="122"/>
      <c r="E635" s="122"/>
      <c r="F635" s="123"/>
      <c r="G635" s="122"/>
      <c r="H635" s="122"/>
    </row>
    <row r="636" spans="2:8">
      <c r="B636" s="122"/>
      <c r="C636" s="122"/>
      <c r="D636" s="122"/>
      <c r="E636" s="122"/>
      <c r="F636" s="123"/>
      <c r="G636" s="122"/>
      <c r="H636" s="122"/>
    </row>
    <row r="637" spans="2:8">
      <c r="B637" s="122"/>
      <c r="C637" s="122"/>
      <c r="D637" s="122"/>
      <c r="E637" s="122"/>
      <c r="F637" s="123"/>
      <c r="G637" s="122"/>
      <c r="H637" s="122"/>
    </row>
    <row r="638" spans="2:8">
      <c r="B638" s="122"/>
      <c r="C638" s="122"/>
      <c r="D638" s="122"/>
      <c r="E638" s="122"/>
      <c r="F638" s="123"/>
      <c r="G638" s="122"/>
      <c r="H638" s="122"/>
    </row>
    <row r="639" spans="2:8">
      <c r="B639" s="122"/>
      <c r="C639" s="122"/>
      <c r="D639" s="122"/>
      <c r="E639" s="122"/>
      <c r="F639" s="123"/>
      <c r="G639" s="122"/>
      <c r="H639" s="122"/>
    </row>
    <row r="640" spans="2:8">
      <c r="B640" s="122"/>
      <c r="C640" s="122"/>
      <c r="D640" s="122"/>
      <c r="E640" s="122"/>
      <c r="F640" s="123"/>
      <c r="G640" s="122"/>
      <c r="H640" s="122"/>
    </row>
    <row r="641" spans="2:8">
      <c r="B641" s="122"/>
      <c r="C641" s="122"/>
      <c r="D641" s="122"/>
      <c r="E641" s="122"/>
      <c r="F641" s="123"/>
      <c r="G641" s="122"/>
      <c r="H641" s="122"/>
    </row>
    <row r="642" spans="2:8">
      <c r="B642" s="122"/>
      <c r="C642" s="122"/>
      <c r="D642" s="122"/>
      <c r="E642" s="122"/>
      <c r="F642" s="123"/>
      <c r="G642" s="122"/>
      <c r="H642" s="122"/>
    </row>
    <row r="643" spans="2:8">
      <c r="B643" s="122"/>
      <c r="C643" s="122"/>
      <c r="D643" s="122"/>
      <c r="E643" s="122"/>
      <c r="F643" s="123"/>
      <c r="G643" s="122"/>
      <c r="H643" s="122"/>
    </row>
    <row r="644" spans="2:8">
      <c r="B644" s="122"/>
      <c r="C644" s="122"/>
      <c r="D644" s="122"/>
      <c r="E644" s="122"/>
      <c r="F644" s="123"/>
      <c r="G644" s="122"/>
      <c r="H644" s="122"/>
    </row>
    <row r="645" spans="2:8">
      <c r="B645" s="122"/>
      <c r="C645" s="122"/>
      <c r="D645" s="122"/>
      <c r="E645" s="122"/>
      <c r="F645" s="123"/>
      <c r="G645" s="122"/>
      <c r="H645" s="122"/>
    </row>
    <row r="646" spans="2:8">
      <c r="B646" s="122"/>
      <c r="C646" s="122"/>
      <c r="D646" s="122"/>
      <c r="E646" s="122"/>
      <c r="F646" s="123"/>
      <c r="G646" s="122"/>
      <c r="H646" s="122"/>
    </row>
    <row r="647" spans="2:8">
      <c r="B647" s="122"/>
      <c r="C647" s="122"/>
      <c r="D647" s="122"/>
      <c r="E647" s="122"/>
      <c r="F647" s="123"/>
      <c r="G647" s="122"/>
      <c r="H647" s="122"/>
    </row>
    <row r="648" spans="2:8">
      <c r="B648" s="122"/>
      <c r="C648" s="122"/>
      <c r="D648" s="122"/>
      <c r="E648" s="122"/>
      <c r="F648" s="123"/>
      <c r="G648" s="122"/>
      <c r="H648" s="122"/>
    </row>
    <row r="649" spans="2:8">
      <c r="B649" s="122"/>
      <c r="C649" s="122"/>
      <c r="D649" s="122"/>
      <c r="E649" s="122"/>
      <c r="F649" s="123"/>
      <c r="G649" s="122"/>
      <c r="H649" s="122"/>
    </row>
    <row r="650" spans="2:8">
      <c r="B650" s="122"/>
      <c r="C650" s="122"/>
      <c r="D650" s="122"/>
      <c r="E650" s="122"/>
      <c r="F650" s="123"/>
      <c r="G650" s="122"/>
      <c r="H650" s="122"/>
    </row>
    <row r="651" spans="2:8">
      <c r="B651" s="122"/>
      <c r="C651" s="122"/>
      <c r="D651" s="122"/>
      <c r="E651" s="122"/>
      <c r="F651" s="123"/>
      <c r="G651" s="122"/>
      <c r="H651" s="122"/>
    </row>
    <row r="652" spans="2:8">
      <c r="B652" s="122"/>
      <c r="C652" s="122"/>
      <c r="D652" s="122"/>
      <c r="E652" s="122"/>
      <c r="F652" s="123"/>
      <c r="G652" s="122"/>
      <c r="H652" s="122"/>
    </row>
    <row r="653" spans="2:8">
      <c r="B653" s="122"/>
      <c r="C653" s="122"/>
      <c r="D653" s="122"/>
      <c r="E653" s="122"/>
      <c r="F653" s="123"/>
      <c r="G653" s="122"/>
      <c r="H653" s="122"/>
    </row>
    <row r="654" spans="2:8">
      <c r="B654" s="122"/>
      <c r="C654" s="122"/>
      <c r="D654" s="122"/>
      <c r="E654" s="122"/>
      <c r="F654" s="123"/>
      <c r="G654" s="122"/>
      <c r="H654" s="122"/>
    </row>
    <row r="655" spans="2:8">
      <c r="B655" s="122"/>
      <c r="C655" s="122"/>
      <c r="D655" s="122"/>
      <c r="E655" s="122"/>
      <c r="F655" s="123"/>
      <c r="G655" s="122"/>
      <c r="H655" s="122"/>
    </row>
    <row r="656" spans="2:8">
      <c r="B656" s="122"/>
      <c r="C656" s="122"/>
      <c r="D656" s="122"/>
      <c r="E656" s="122"/>
      <c r="F656" s="123"/>
      <c r="G656" s="122"/>
      <c r="H656" s="122"/>
    </row>
    <row r="657" spans="2:8">
      <c r="B657" s="122"/>
      <c r="C657" s="122"/>
      <c r="D657" s="122"/>
      <c r="E657" s="122"/>
      <c r="F657" s="123"/>
      <c r="G657" s="122"/>
      <c r="H657" s="122"/>
    </row>
    <row r="658" spans="2:8">
      <c r="B658" s="122"/>
      <c r="C658" s="122"/>
      <c r="D658" s="122"/>
      <c r="E658" s="122"/>
      <c r="F658" s="123"/>
      <c r="G658" s="122"/>
      <c r="H658" s="122"/>
    </row>
    <row r="659" spans="2:8">
      <c r="B659" s="122"/>
      <c r="C659" s="122"/>
      <c r="D659" s="122"/>
      <c r="E659" s="122"/>
      <c r="F659" s="123"/>
      <c r="G659" s="122"/>
      <c r="H659" s="122"/>
    </row>
    <row r="660" spans="2:8">
      <c r="B660" s="122"/>
      <c r="C660" s="122"/>
      <c r="D660" s="122"/>
      <c r="E660" s="122"/>
      <c r="F660" s="123"/>
      <c r="G660" s="122"/>
      <c r="H660" s="122"/>
    </row>
    <row r="661" spans="2:8">
      <c r="B661" s="122"/>
      <c r="C661" s="122"/>
      <c r="D661" s="122"/>
      <c r="E661" s="122"/>
      <c r="F661" s="123"/>
      <c r="G661" s="122"/>
      <c r="H661" s="122"/>
    </row>
    <row r="662" spans="2:8">
      <c r="B662" s="122"/>
      <c r="C662" s="122"/>
      <c r="D662" s="122"/>
      <c r="E662" s="122"/>
      <c r="F662" s="123"/>
      <c r="G662" s="122"/>
      <c r="H662" s="122"/>
    </row>
    <row r="663" spans="2:8">
      <c r="B663" s="122"/>
      <c r="C663" s="122"/>
      <c r="D663" s="122"/>
      <c r="E663" s="122"/>
      <c r="F663" s="123"/>
      <c r="G663" s="122"/>
      <c r="H663" s="122"/>
    </row>
    <row r="664" spans="2:8">
      <c r="B664" s="122"/>
      <c r="C664" s="122"/>
      <c r="D664" s="122"/>
      <c r="E664" s="122"/>
      <c r="F664" s="123"/>
      <c r="G664" s="122"/>
      <c r="H664" s="122"/>
    </row>
    <row r="665" spans="2:8">
      <c r="B665" s="122"/>
      <c r="C665" s="122"/>
      <c r="D665" s="122"/>
      <c r="E665" s="122"/>
      <c r="F665" s="123"/>
      <c r="G665" s="122"/>
      <c r="H665" s="122"/>
    </row>
    <row r="666" spans="2:8">
      <c r="B666" s="122"/>
      <c r="C666" s="122"/>
      <c r="D666" s="122"/>
      <c r="E666" s="122"/>
      <c r="F666" s="123"/>
      <c r="G666" s="122"/>
      <c r="H666" s="122"/>
    </row>
    <row r="667" spans="2:8">
      <c r="B667" s="122"/>
      <c r="C667" s="122"/>
      <c r="D667" s="122"/>
      <c r="E667" s="122"/>
      <c r="F667" s="123"/>
      <c r="G667" s="122"/>
      <c r="H667" s="122"/>
    </row>
    <row r="668" spans="2:8">
      <c r="B668" s="122"/>
      <c r="C668" s="122"/>
      <c r="D668" s="122"/>
      <c r="E668" s="122"/>
      <c r="F668" s="123"/>
      <c r="G668" s="122"/>
      <c r="H668" s="122"/>
    </row>
    <row r="669" spans="2:8">
      <c r="B669" s="122"/>
      <c r="C669" s="122"/>
      <c r="D669" s="122"/>
      <c r="E669" s="122"/>
      <c r="F669" s="123"/>
      <c r="G669" s="122"/>
      <c r="H669" s="122"/>
    </row>
    <row r="670" spans="2:8">
      <c r="B670" s="122"/>
      <c r="C670" s="122"/>
      <c r="D670" s="122"/>
      <c r="E670" s="122"/>
      <c r="F670" s="123"/>
      <c r="G670" s="122"/>
      <c r="H670" s="122"/>
    </row>
    <row r="671" spans="2:8">
      <c r="B671" s="122"/>
      <c r="C671" s="122"/>
      <c r="D671" s="122"/>
      <c r="E671" s="122"/>
      <c r="F671" s="123"/>
      <c r="G671" s="122"/>
      <c r="H671" s="122"/>
    </row>
    <row r="672" spans="2:8">
      <c r="B672" s="122"/>
      <c r="C672" s="122"/>
      <c r="D672" s="122"/>
      <c r="E672" s="122"/>
      <c r="F672" s="123"/>
      <c r="G672" s="122"/>
      <c r="H672" s="122"/>
    </row>
    <row r="673" spans="2:8">
      <c r="B673" s="122"/>
      <c r="C673" s="122"/>
      <c r="D673" s="122"/>
      <c r="E673" s="122"/>
      <c r="F673" s="123"/>
      <c r="G673" s="122"/>
      <c r="H673" s="122"/>
    </row>
    <row r="674" spans="2:8">
      <c r="B674" s="122"/>
      <c r="C674" s="122"/>
      <c r="D674" s="122"/>
      <c r="E674" s="122"/>
      <c r="F674" s="123"/>
      <c r="G674" s="122"/>
      <c r="H674" s="122"/>
    </row>
    <row r="675" spans="2:8">
      <c r="B675" s="122"/>
      <c r="C675" s="122"/>
      <c r="D675" s="122"/>
      <c r="E675" s="122"/>
      <c r="F675" s="123"/>
      <c r="G675" s="122"/>
      <c r="H675" s="122"/>
    </row>
    <row r="676" spans="2:8">
      <c r="B676" s="122"/>
      <c r="C676" s="122"/>
      <c r="D676" s="122"/>
      <c r="E676" s="122"/>
      <c r="F676" s="123"/>
      <c r="G676" s="122"/>
      <c r="H676" s="122"/>
    </row>
    <row r="677" spans="2:8">
      <c r="B677" s="122"/>
      <c r="C677" s="122"/>
      <c r="D677" s="122"/>
      <c r="E677" s="122"/>
      <c r="F677" s="123"/>
      <c r="G677" s="122"/>
      <c r="H677" s="122"/>
    </row>
    <row r="678" spans="2:8">
      <c r="B678" s="122"/>
      <c r="C678" s="122"/>
      <c r="D678" s="122"/>
      <c r="E678" s="122"/>
      <c r="F678" s="123"/>
      <c r="G678" s="122"/>
      <c r="H678" s="122"/>
    </row>
    <row r="679" spans="2:8">
      <c r="B679" s="122"/>
      <c r="C679" s="122"/>
      <c r="D679" s="122"/>
      <c r="E679" s="122"/>
      <c r="F679" s="123"/>
      <c r="G679" s="122"/>
      <c r="H679" s="122"/>
    </row>
    <row r="680" spans="2:8">
      <c r="B680" s="122"/>
      <c r="C680" s="122"/>
      <c r="D680" s="122"/>
      <c r="E680" s="122"/>
      <c r="F680" s="123"/>
      <c r="G680" s="122"/>
      <c r="H680" s="122"/>
    </row>
    <row r="681" spans="2:8">
      <c r="B681" s="122"/>
      <c r="C681" s="122"/>
      <c r="D681" s="122"/>
      <c r="E681" s="122"/>
      <c r="F681" s="123"/>
      <c r="G681" s="122"/>
      <c r="H681" s="122"/>
    </row>
    <row r="682" spans="2:8">
      <c r="B682" s="122"/>
      <c r="C682" s="122"/>
      <c r="D682" s="122"/>
      <c r="E682" s="122"/>
      <c r="F682" s="123"/>
      <c r="G682" s="122"/>
      <c r="H682" s="122"/>
    </row>
    <row r="683" spans="2:8">
      <c r="B683" s="122"/>
      <c r="C683" s="122"/>
      <c r="D683" s="122"/>
      <c r="E683" s="122"/>
      <c r="F683" s="123"/>
      <c r="G683" s="122"/>
      <c r="H683" s="122"/>
    </row>
    <row r="684" spans="2:8">
      <c r="B684" s="122"/>
      <c r="C684" s="122"/>
      <c r="D684" s="122"/>
      <c r="E684" s="122"/>
      <c r="F684" s="123"/>
      <c r="G684" s="122"/>
      <c r="H684" s="122"/>
    </row>
    <row r="685" spans="2:8">
      <c r="B685" s="122"/>
      <c r="C685" s="122"/>
      <c r="D685" s="122"/>
      <c r="E685" s="122"/>
      <c r="F685" s="123"/>
      <c r="G685" s="122"/>
      <c r="H685" s="122"/>
    </row>
    <row r="686" spans="2:8">
      <c r="B686" s="122"/>
      <c r="C686" s="122"/>
      <c r="D686" s="122"/>
      <c r="E686" s="122"/>
      <c r="F686" s="123"/>
      <c r="G686" s="122"/>
      <c r="H686" s="122"/>
    </row>
    <row r="687" spans="2:8">
      <c r="B687" s="122"/>
      <c r="C687" s="122"/>
      <c r="D687" s="122"/>
      <c r="E687" s="122"/>
      <c r="F687" s="123"/>
      <c r="G687" s="122"/>
      <c r="H687" s="122"/>
    </row>
    <row r="688" spans="2:8">
      <c r="B688" s="122"/>
      <c r="C688" s="122"/>
      <c r="D688" s="122"/>
      <c r="E688" s="122"/>
      <c r="F688" s="123"/>
      <c r="G688" s="122"/>
      <c r="H688" s="122"/>
    </row>
    <row r="689" spans="2:8">
      <c r="B689" s="122"/>
      <c r="C689" s="122"/>
      <c r="D689" s="122"/>
      <c r="E689" s="122"/>
      <c r="F689" s="123"/>
      <c r="G689" s="122"/>
      <c r="H689" s="122"/>
    </row>
    <row r="690" spans="2:8">
      <c r="B690" s="122"/>
      <c r="C690" s="122"/>
      <c r="D690" s="122"/>
      <c r="E690" s="122"/>
      <c r="F690" s="123"/>
      <c r="G690" s="122"/>
      <c r="H690" s="122"/>
    </row>
    <row r="691" spans="2:8">
      <c r="B691" s="122"/>
      <c r="C691" s="122"/>
      <c r="D691" s="122"/>
      <c r="E691" s="122"/>
      <c r="F691" s="123"/>
      <c r="G691" s="122"/>
      <c r="H691" s="122"/>
    </row>
    <row r="692" spans="2:8">
      <c r="B692" s="122"/>
      <c r="C692" s="122"/>
      <c r="D692" s="122"/>
      <c r="E692" s="122"/>
      <c r="F692" s="123"/>
      <c r="G692" s="122"/>
      <c r="H692" s="122"/>
    </row>
    <row r="693" spans="2:8">
      <c r="B693" s="122"/>
      <c r="C693" s="122"/>
      <c r="D693" s="122"/>
      <c r="E693" s="122"/>
      <c r="F693" s="123"/>
      <c r="G693" s="122"/>
      <c r="H693" s="122"/>
    </row>
    <row r="694" spans="2:8">
      <c r="B694" s="122"/>
      <c r="C694" s="122"/>
      <c r="D694" s="122"/>
      <c r="E694" s="122"/>
      <c r="F694" s="123"/>
      <c r="G694" s="122"/>
      <c r="H694" s="122"/>
    </row>
    <row r="695" spans="2:8">
      <c r="B695" s="122"/>
      <c r="C695" s="122"/>
      <c r="D695" s="122"/>
      <c r="E695" s="122"/>
      <c r="F695" s="123"/>
      <c r="G695" s="122"/>
      <c r="H695" s="122"/>
    </row>
    <row r="696" spans="2:8">
      <c r="B696" s="122"/>
      <c r="C696" s="122"/>
      <c r="D696" s="122"/>
      <c r="E696" s="122"/>
      <c r="F696" s="123"/>
      <c r="G696" s="122"/>
      <c r="H696" s="122"/>
    </row>
    <row r="697" spans="2:8">
      <c r="B697" s="122"/>
      <c r="C697" s="122"/>
      <c r="D697" s="122"/>
      <c r="E697" s="122"/>
      <c r="F697" s="123"/>
      <c r="G697" s="122"/>
      <c r="H697" s="122"/>
    </row>
    <row r="698" spans="2:8">
      <c r="B698" s="122"/>
      <c r="C698" s="122"/>
      <c r="D698" s="122"/>
      <c r="E698" s="122"/>
      <c r="F698" s="123"/>
      <c r="G698" s="122"/>
      <c r="H698" s="122"/>
    </row>
    <row r="699" spans="2:8">
      <c r="B699" s="122"/>
      <c r="C699" s="122"/>
      <c r="D699" s="122"/>
      <c r="E699" s="122"/>
      <c r="F699" s="123"/>
      <c r="G699" s="122"/>
      <c r="H699" s="122"/>
    </row>
    <row r="700" spans="2:8">
      <c r="B700" s="122"/>
      <c r="C700" s="122"/>
      <c r="D700" s="122"/>
      <c r="E700" s="122"/>
      <c r="F700" s="123"/>
      <c r="G700" s="122"/>
      <c r="H700" s="122"/>
    </row>
    <row r="701" spans="2:8">
      <c r="B701" s="122"/>
      <c r="C701" s="122"/>
      <c r="D701" s="122"/>
      <c r="E701" s="122"/>
      <c r="F701" s="123"/>
      <c r="G701" s="122"/>
      <c r="H701" s="122"/>
    </row>
    <row r="702" spans="2:8">
      <c r="B702" s="122"/>
      <c r="C702" s="122"/>
      <c r="D702" s="122"/>
      <c r="E702" s="122"/>
      <c r="F702" s="123"/>
      <c r="G702" s="122"/>
      <c r="H702" s="122"/>
    </row>
    <row r="703" spans="2:8">
      <c r="B703" s="122"/>
      <c r="C703" s="122"/>
      <c r="D703" s="122"/>
      <c r="E703" s="122"/>
      <c r="F703" s="123"/>
      <c r="G703" s="122"/>
      <c r="H703" s="122"/>
    </row>
    <row r="704" spans="2:8">
      <c r="B704" s="122"/>
      <c r="C704" s="122"/>
      <c r="D704" s="122"/>
      <c r="E704" s="122"/>
      <c r="F704" s="123"/>
      <c r="G704" s="122"/>
      <c r="H704" s="122"/>
    </row>
    <row r="705" spans="2:8">
      <c r="B705" s="122"/>
      <c r="C705" s="122"/>
      <c r="D705" s="122"/>
      <c r="E705" s="122"/>
      <c r="F705" s="123"/>
      <c r="G705" s="122"/>
      <c r="H705" s="122"/>
    </row>
    <row r="706" spans="2:8">
      <c r="B706" s="122"/>
      <c r="C706" s="122"/>
      <c r="D706" s="122"/>
      <c r="E706" s="122"/>
      <c r="F706" s="123"/>
      <c r="G706" s="122"/>
      <c r="H706" s="122"/>
    </row>
    <row r="707" spans="2:8">
      <c r="B707" s="122"/>
      <c r="C707" s="122"/>
      <c r="D707" s="122"/>
      <c r="E707" s="122"/>
      <c r="F707" s="123"/>
      <c r="G707" s="122"/>
      <c r="H707" s="122"/>
    </row>
    <row r="708" spans="2:8">
      <c r="B708" s="122"/>
      <c r="C708" s="122"/>
      <c r="D708" s="122"/>
      <c r="E708" s="122"/>
      <c r="F708" s="123"/>
      <c r="G708" s="122"/>
      <c r="H708" s="122"/>
    </row>
    <row r="709" spans="2:8">
      <c r="B709" s="122"/>
      <c r="C709" s="122"/>
      <c r="D709" s="122"/>
      <c r="E709" s="122"/>
      <c r="F709" s="123"/>
      <c r="G709" s="122"/>
      <c r="H709" s="122"/>
    </row>
    <row r="710" spans="2:8">
      <c r="B710" s="122"/>
      <c r="C710" s="122"/>
      <c r="D710" s="122"/>
      <c r="E710" s="122"/>
      <c r="F710" s="123"/>
      <c r="G710" s="122"/>
      <c r="H710" s="122"/>
    </row>
    <row r="711" spans="2:8">
      <c r="B711" s="122"/>
      <c r="C711" s="122"/>
      <c r="D711" s="122"/>
      <c r="E711" s="122"/>
      <c r="F711" s="123"/>
      <c r="G711" s="122"/>
      <c r="H711" s="122"/>
    </row>
    <row r="712" spans="2:8">
      <c r="B712" s="122"/>
      <c r="C712" s="122"/>
      <c r="D712" s="122"/>
      <c r="E712" s="122"/>
      <c r="F712" s="123"/>
      <c r="G712" s="122"/>
      <c r="H712" s="122"/>
    </row>
    <row r="713" spans="2:8">
      <c r="B713" s="122"/>
      <c r="C713" s="122"/>
      <c r="D713" s="122"/>
      <c r="E713" s="122"/>
      <c r="F713" s="123"/>
      <c r="G713" s="122"/>
      <c r="H713" s="122"/>
    </row>
    <row r="714" spans="2:8">
      <c r="B714" s="122"/>
      <c r="C714" s="122"/>
      <c r="D714" s="122"/>
      <c r="E714" s="122"/>
      <c r="F714" s="123"/>
      <c r="G714" s="122"/>
      <c r="H714" s="122"/>
    </row>
    <row r="715" spans="2:8">
      <c r="B715" s="122"/>
      <c r="C715" s="122"/>
      <c r="D715" s="122"/>
      <c r="E715" s="122"/>
      <c r="F715" s="123"/>
      <c r="G715" s="122"/>
      <c r="H715" s="122"/>
    </row>
    <row r="716" spans="2:8">
      <c r="B716" s="122"/>
      <c r="C716" s="122"/>
      <c r="D716" s="122"/>
      <c r="E716" s="122"/>
      <c r="F716" s="123"/>
      <c r="G716" s="122"/>
      <c r="H716" s="122"/>
    </row>
    <row r="717" spans="2:8">
      <c r="B717" s="122"/>
      <c r="C717" s="122"/>
      <c r="D717" s="122"/>
      <c r="E717" s="122"/>
      <c r="F717" s="123"/>
      <c r="G717" s="122"/>
      <c r="H717" s="122"/>
    </row>
    <row r="718" spans="2:8">
      <c r="B718" s="122"/>
      <c r="C718" s="122"/>
      <c r="D718" s="122"/>
      <c r="E718" s="122"/>
      <c r="F718" s="123"/>
      <c r="G718" s="122"/>
      <c r="H718" s="122"/>
    </row>
    <row r="719" spans="2:8">
      <c r="B719" s="122"/>
      <c r="C719" s="122"/>
      <c r="D719" s="122"/>
      <c r="E719" s="122"/>
      <c r="F719" s="123"/>
      <c r="G719" s="122"/>
      <c r="H719" s="122"/>
    </row>
    <row r="720" spans="2:8">
      <c r="B720" s="122"/>
      <c r="C720" s="122"/>
      <c r="D720" s="122"/>
      <c r="E720" s="122"/>
      <c r="F720" s="123"/>
      <c r="G720" s="122"/>
      <c r="H720" s="122"/>
    </row>
    <row r="721" spans="2:8">
      <c r="B721" s="122"/>
      <c r="C721" s="122"/>
      <c r="D721" s="122"/>
      <c r="E721" s="122"/>
      <c r="F721" s="123"/>
      <c r="G721" s="122"/>
      <c r="H721" s="122"/>
    </row>
    <row r="722" spans="2:8">
      <c r="B722" s="122"/>
      <c r="C722" s="122"/>
      <c r="D722" s="122"/>
      <c r="E722" s="122"/>
      <c r="F722" s="123"/>
      <c r="G722" s="122"/>
      <c r="H722" s="122"/>
    </row>
    <row r="723" spans="2:8">
      <c r="B723" s="122"/>
      <c r="C723" s="122"/>
      <c r="D723" s="122"/>
      <c r="E723" s="122"/>
      <c r="F723" s="123"/>
      <c r="G723" s="122"/>
      <c r="H723" s="122"/>
    </row>
    <row r="724" spans="2:8">
      <c r="B724" s="122"/>
      <c r="C724" s="122"/>
      <c r="D724" s="122"/>
      <c r="E724" s="122"/>
      <c r="F724" s="123"/>
      <c r="G724" s="122"/>
      <c r="H724" s="122"/>
    </row>
    <row r="725" spans="2:8">
      <c r="B725" s="122"/>
      <c r="C725" s="122"/>
      <c r="D725" s="122"/>
      <c r="E725" s="122"/>
      <c r="F725" s="123"/>
      <c r="G725" s="122"/>
      <c r="H725" s="122"/>
    </row>
    <row r="726" spans="2:8">
      <c r="B726" s="122"/>
      <c r="C726" s="122"/>
      <c r="D726" s="122"/>
      <c r="E726" s="122"/>
      <c r="F726" s="123"/>
      <c r="G726" s="122"/>
      <c r="H726" s="122"/>
    </row>
    <row r="727" spans="2:8">
      <c r="B727" s="122"/>
      <c r="C727" s="122"/>
      <c r="D727" s="122"/>
      <c r="E727" s="122"/>
      <c r="F727" s="123"/>
      <c r="G727" s="122"/>
      <c r="H727" s="122"/>
    </row>
    <row r="728" spans="2:8">
      <c r="B728" s="122"/>
      <c r="C728" s="122"/>
      <c r="D728" s="122"/>
      <c r="E728" s="122"/>
      <c r="F728" s="123"/>
      <c r="G728" s="122"/>
      <c r="H728" s="122"/>
    </row>
    <row r="729" spans="2:8">
      <c r="B729" s="122"/>
      <c r="C729" s="122"/>
      <c r="D729" s="122"/>
      <c r="E729" s="122"/>
      <c r="F729" s="123"/>
      <c r="G729" s="122"/>
      <c r="H729" s="122"/>
    </row>
    <row r="730" spans="2:8">
      <c r="B730" s="122"/>
      <c r="C730" s="122"/>
      <c r="D730" s="122"/>
      <c r="E730" s="122"/>
      <c r="F730" s="123"/>
      <c r="G730" s="122"/>
      <c r="H730" s="122"/>
    </row>
    <row r="731" spans="2:8">
      <c r="B731" s="122"/>
      <c r="C731" s="122"/>
      <c r="D731" s="122"/>
      <c r="E731" s="122"/>
      <c r="F731" s="123"/>
      <c r="G731" s="122"/>
      <c r="H731" s="122"/>
    </row>
    <row r="732" spans="2:8">
      <c r="B732" s="122"/>
      <c r="C732" s="122"/>
      <c r="D732" s="122"/>
      <c r="E732" s="122"/>
      <c r="F732" s="123"/>
      <c r="G732" s="122"/>
      <c r="H732" s="122"/>
    </row>
    <row r="733" spans="2:8">
      <c r="B733" s="122"/>
      <c r="C733" s="122"/>
      <c r="D733" s="122"/>
      <c r="E733" s="122"/>
      <c r="F733" s="123"/>
      <c r="G733" s="122"/>
      <c r="H733" s="122"/>
    </row>
    <row r="734" spans="2:8">
      <c r="B734" s="122"/>
      <c r="C734" s="122"/>
      <c r="D734" s="122"/>
      <c r="E734" s="122"/>
      <c r="F734" s="123"/>
      <c r="G734" s="122"/>
      <c r="H734" s="122"/>
    </row>
    <row r="735" spans="2:8">
      <c r="B735" s="122"/>
      <c r="C735" s="122"/>
      <c r="D735" s="122"/>
      <c r="E735" s="122"/>
      <c r="F735" s="123"/>
      <c r="G735" s="122"/>
      <c r="H735" s="122"/>
    </row>
    <row r="736" spans="2:8">
      <c r="B736" s="122"/>
      <c r="C736" s="122"/>
      <c r="D736" s="122"/>
      <c r="E736" s="122"/>
      <c r="F736" s="123"/>
      <c r="G736" s="122"/>
      <c r="H736" s="122"/>
    </row>
    <row r="737" spans="2:8">
      <c r="B737" s="122"/>
      <c r="C737" s="122"/>
      <c r="D737" s="122"/>
      <c r="E737" s="122"/>
      <c r="F737" s="123"/>
      <c r="G737" s="122"/>
      <c r="H737" s="122"/>
    </row>
    <row r="738" spans="2:8">
      <c r="B738" s="122"/>
      <c r="C738" s="122"/>
      <c r="D738" s="122"/>
      <c r="E738" s="122"/>
      <c r="F738" s="123"/>
      <c r="G738" s="122"/>
      <c r="H738" s="122"/>
    </row>
    <row r="739" spans="2:8">
      <c r="B739" s="122"/>
      <c r="C739" s="122"/>
      <c r="D739" s="122"/>
      <c r="E739" s="122"/>
      <c r="F739" s="123"/>
      <c r="G739" s="122"/>
      <c r="H739" s="122"/>
    </row>
    <row r="740" spans="2:8">
      <c r="B740" s="122"/>
      <c r="C740" s="122"/>
      <c r="D740" s="122"/>
      <c r="E740" s="122"/>
      <c r="F740" s="123"/>
      <c r="G740" s="122"/>
      <c r="H740" s="122"/>
    </row>
    <row r="741" spans="2:8">
      <c r="B741" s="122"/>
      <c r="C741" s="122"/>
      <c r="D741" s="122"/>
      <c r="E741" s="122"/>
      <c r="F741" s="123"/>
      <c r="G741" s="122"/>
      <c r="H741" s="122"/>
    </row>
    <row r="742" spans="2:8">
      <c r="B742" s="122"/>
      <c r="C742" s="122"/>
      <c r="D742" s="122"/>
      <c r="E742" s="122"/>
      <c r="F742" s="123"/>
      <c r="G742" s="122"/>
      <c r="H742" s="122"/>
    </row>
    <row r="743" spans="2:8">
      <c r="B743" s="122"/>
      <c r="C743" s="122"/>
      <c r="D743" s="122"/>
      <c r="E743" s="122"/>
      <c r="F743" s="123"/>
      <c r="G743" s="122"/>
      <c r="H743" s="122"/>
    </row>
    <row r="744" spans="2:8">
      <c r="B744" s="122"/>
      <c r="C744" s="122"/>
      <c r="D744" s="122"/>
      <c r="E744" s="122"/>
      <c r="F744" s="123"/>
      <c r="G744" s="122"/>
      <c r="H744" s="122"/>
    </row>
    <row r="745" spans="2:8">
      <c r="B745" s="122"/>
      <c r="C745" s="122"/>
      <c r="D745" s="122"/>
      <c r="E745" s="122"/>
      <c r="F745" s="123"/>
      <c r="G745" s="122"/>
      <c r="H745" s="122"/>
    </row>
    <row r="746" spans="2:8">
      <c r="B746" s="122"/>
      <c r="C746" s="122"/>
      <c r="D746" s="122"/>
      <c r="E746" s="122"/>
      <c r="F746" s="123"/>
      <c r="G746" s="122"/>
      <c r="H746" s="122"/>
    </row>
    <row r="747" spans="2:8">
      <c r="B747" s="122"/>
      <c r="C747" s="122"/>
      <c r="D747" s="122"/>
      <c r="E747" s="122"/>
      <c r="F747" s="123"/>
      <c r="G747" s="122"/>
      <c r="H747" s="122"/>
    </row>
    <row r="748" spans="2:8">
      <c r="B748" s="122"/>
      <c r="C748" s="122"/>
      <c r="D748" s="122"/>
      <c r="E748" s="122"/>
      <c r="F748" s="123"/>
      <c r="G748" s="122"/>
      <c r="H748" s="122"/>
    </row>
    <row r="749" spans="2:8">
      <c r="B749" s="122"/>
      <c r="C749" s="122"/>
      <c r="D749" s="122"/>
      <c r="E749" s="122"/>
      <c r="F749" s="123"/>
      <c r="G749" s="122"/>
      <c r="H749" s="122"/>
    </row>
    <row r="750" spans="2:8">
      <c r="B750" s="122"/>
      <c r="C750" s="122"/>
      <c r="D750" s="122"/>
      <c r="E750" s="122"/>
      <c r="F750" s="123"/>
      <c r="G750" s="122"/>
      <c r="H750" s="122"/>
    </row>
    <row r="751" spans="2:8">
      <c r="B751" s="122"/>
      <c r="C751" s="122"/>
      <c r="D751" s="122"/>
      <c r="E751" s="122"/>
      <c r="F751" s="123"/>
      <c r="G751" s="122"/>
      <c r="H751" s="122"/>
    </row>
    <row r="752" spans="2:8">
      <c r="B752" s="122"/>
      <c r="C752" s="122"/>
      <c r="D752" s="122"/>
      <c r="E752" s="122"/>
      <c r="F752" s="123"/>
      <c r="G752" s="122"/>
      <c r="H752" s="122"/>
    </row>
    <row r="753" spans="2:8">
      <c r="B753" s="122"/>
      <c r="C753" s="122"/>
      <c r="D753" s="122"/>
      <c r="E753" s="122"/>
      <c r="F753" s="123"/>
      <c r="G753" s="122"/>
      <c r="H753" s="122"/>
    </row>
    <row r="754" spans="2:8">
      <c r="B754" s="122"/>
      <c r="C754" s="122"/>
      <c r="D754" s="122"/>
      <c r="E754" s="122"/>
      <c r="F754" s="123"/>
      <c r="G754" s="122"/>
      <c r="H754" s="122"/>
    </row>
    <row r="755" spans="2:8">
      <c r="B755" s="122"/>
      <c r="C755" s="122"/>
      <c r="D755" s="122"/>
      <c r="E755" s="122"/>
      <c r="F755" s="123"/>
      <c r="G755" s="122"/>
      <c r="H755" s="122"/>
    </row>
    <row r="756" spans="2:8">
      <c r="B756" s="122"/>
      <c r="C756" s="122"/>
      <c r="D756" s="122"/>
      <c r="E756" s="122"/>
      <c r="F756" s="123"/>
      <c r="G756" s="122"/>
      <c r="H756" s="122"/>
    </row>
    <row r="757" spans="2:8">
      <c r="B757" s="122"/>
      <c r="C757" s="122"/>
      <c r="D757" s="122"/>
      <c r="E757" s="122"/>
      <c r="F757" s="123"/>
      <c r="G757" s="122"/>
      <c r="H757" s="122"/>
    </row>
    <row r="758" spans="2:8">
      <c r="B758" s="122"/>
      <c r="C758" s="122"/>
      <c r="D758" s="122"/>
      <c r="E758" s="122"/>
      <c r="F758" s="123"/>
      <c r="G758" s="122"/>
      <c r="H758" s="122"/>
    </row>
    <row r="759" spans="2:8">
      <c r="B759" s="122"/>
      <c r="C759" s="122"/>
      <c r="D759" s="122"/>
      <c r="E759" s="122"/>
      <c r="F759" s="123"/>
      <c r="G759" s="122"/>
      <c r="H759" s="122"/>
    </row>
    <row r="760" spans="2:8">
      <c r="B760" s="122"/>
      <c r="C760" s="122"/>
      <c r="D760" s="122"/>
      <c r="E760" s="122"/>
      <c r="F760" s="123"/>
      <c r="G760" s="122"/>
      <c r="H760" s="122"/>
    </row>
    <row r="761" spans="2:8">
      <c r="B761" s="122"/>
      <c r="C761" s="122"/>
      <c r="D761" s="122"/>
      <c r="E761" s="122"/>
      <c r="F761" s="123"/>
      <c r="G761" s="122"/>
      <c r="H761" s="122"/>
    </row>
    <row r="762" spans="2:8">
      <c r="B762" s="122"/>
      <c r="C762" s="122"/>
      <c r="D762" s="122"/>
      <c r="E762" s="122"/>
      <c r="F762" s="123"/>
      <c r="G762" s="122"/>
      <c r="H762" s="122"/>
    </row>
    <row r="763" spans="2:8">
      <c r="B763" s="122"/>
      <c r="C763" s="122"/>
      <c r="D763" s="122"/>
      <c r="E763" s="122"/>
      <c r="F763" s="123"/>
      <c r="G763" s="122"/>
      <c r="H763" s="122"/>
    </row>
    <row r="764" spans="2:8">
      <c r="B764" s="122"/>
      <c r="C764" s="122"/>
      <c r="D764" s="122"/>
      <c r="E764" s="122"/>
      <c r="F764" s="123"/>
      <c r="G764" s="122"/>
      <c r="H764" s="122"/>
    </row>
    <row r="765" spans="2:8">
      <c r="B765" s="122"/>
      <c r="C765" s="122"/>
      <c r="D765" s="122"/>
      <c r="E765" s="122"/>
      <c r="F765" s="123"/>
      <c r="G765" s="122"/>
      <c r="H765" s="122"/>
    </row>
    <row r="766" spans="2:8">
      <c r="B766" s="122"/>
      <c r="C766" s="122"/>
      <c r="D766" s="122"/>
      <c r="E766" s="122"/>
      <c r="F766" s="123"/>
      <c r="G766" s="122"/>
      <c r="H766" s="122"/>
    </row>
    <row r="767" spans="2:8">
      <c r="B767" s="122"/>
      <c r="C767" s="122"/>
      <c r="D767" s="122"/>
      <c r="E767" s="122"/>
      <c r="F767" s="123"/>
      <c r="G767" s="122"/>
      <c r="H767" s="122"/>
    </row>
    <row r="768" spans="2:8">
      <c r="B768" s="122"/>
      <c r="C768" s="122"/>
      <c r="D768" s="122"/>
      <c r="E768" s="122"/>
      <c r="F768" s="123"/>
      <c r="G768" s="122"/>
      <c r="H768" s="122"/>
    </row>
    <row r="769" spans="2:8">
      <c r="B769" s="122"/>
      <c r="C769" s="122"/>
      <c r="D769" s="122"/>
      <c r="E769" s="122"/>
      <c r="F769" s="123"/>
      <c r="G769" s="122"/>
      <c r="H769" s="122"/>
    </row>
    <row r="770" spans="2:8">
      <c r="B770" s="122"/>
      <c r="C770" s="122"/>
      <c r="D770" s="122"/>
      <c r="E770" s="122"/>
      <c r="F770" s="123"/>
      <c r="G770" s="122"/>
      <c r="H770" s="122"/>
    </row>
    <row r="771" spans="2:8">
      <c r="B771" s="122"/>
      <c r="C771" s="122"/>
      <c r="D771" s="122"/>
      <c r="E771" s="122"/>
      <c r="F771" s="123"/>
      <c r="G771" s="122"/>
      <c r="H771" s="122"/>
    </row>
    <row r="772" spans="2:8">
      <c r="B772" s="122"/>
      <c r="C772" s="122"/>
      <c r="D772" s="122"/>
      <c r="E772" s="122"/>
      <c r="F772" s="123"/>
      <c r="G772" s="122"/>
      <c r="H772" s="122"/>
    </row>
    <row r="773" spans="2:8">
      <c r="B773" s="122"/>
      <c r="C773" s="122"/>
      <c r="D773" s="122"/>
      <c r="E773" s="122"/>
      <c r="F773" s="123"/>
      <c r="G773" s="122"/>
      <c r="H773" s="122"/>
    </row>
    <row r="774" spans="2:8">
      <c r="B774" s="122"/>
      <c r="C774" s="122"/>
      <c r="D774" s="122"/>
      <c r="E774" s="122"/>
      <c r="F774" s="123"/>
      <c r="G774" s="122"/>
      <c r="H774" s="122"/>
    </row>
    <row r="775" spans="2:8">
      <c r="B775" s="122"/>
      <c r="C775" s="122"/>
      <c r="D775" s="122"/>
      <c r="E775" s="122"/>
      <c r="F775" s="123"/>
      <c r="G775" s="122"/>
      <c r="H775" s="122"/>
    </row>
    <row r="776" spans="2:8">
      <c r="B776" s="122"/>
      <c r="C776" s="122"/>
      <c r="D776" s="122"/>
      <c r="E776" s="122"/>
      <c r="F776" s="123"/>
      <c r="G776" s="122"/>
      <c r="H776" s="122"/>
    </row>
    <row r="777" spans="2:8">
      <c r="B777" s="122"/>
      <c r="C777" s="122"/>
      <c r="D777" s="122"/>
      <c r="E777" s="122"/>
      <c r="F777" s="123"/>
      <c r="G777" s="122"/>
      <c r="H777" s="122"/>
    </row>
    <row r="778" spans="2:8">
      <c r="B778" s="122"/>
      <c r="C778" s="122"/>
      <c r="D778" s="122"/>
      <c r="E778" s="122"/>
      <c r="F778" s="123"/>
      <c r="G778" s="122"/>
      <c r="H778" s="122"/>
    </row>
    <row r="779" spans="2:8">
      <c r="B779" s="122"/>
      <c r="C779" s="122"/>
      <c r="D779" s="122"/>
      <c r="E779" s="122"/>
      <c r="F779" s="123"/>
      <c r="G779" s="122"/>
      <c r="H779" s="122"/>
    </row>
    <row r="780" spans="2:8">
      <c r="B780" s="122"/>
      <c r="C780" s="122"/>
      <c r="D780" s="122"/>
      <c r="E780" s="122"/>
      <c r="F780" s="123"/>
      <c r="G780" s="122"/>
      <c r="H780" s="122"/>
    </row>
    <row r="781" spans="2:8">
      <c r="B781" s="122"/>
      <c r="C781" s="122"/>
      <c r="D781" s="122"/>
      <c r="E781" s="122"/>
      <c r="F781" s="123"/>
      <c r="G781" s="122"/>
      <c r="H781" s="122"/>
    </row>
    <row r="782" spans="2:8">
      <c r="B782" s="122"/>
      <c r="C782" s="122"/>
      <c r="D782" s="122"/>
      <c r="E782" s="122"/>
      <c r="F782" s="123"/>
      <c r="G782" s="122"/>
      <c r="H782" s="122"/>
    </row>
    <row r="783" spans="2:8">
      <c r="B783" s="122"/>
      <c r="C783" s="122"/>
      <c r="D783" s="122"/>
      <c r="E783" s="122"/>
      <c r="F783" s="123"/>
      <c r="G783" s="122"/>
      <c r="H783" s="122"/>
    </row>
    <row r="784" spans="2:8">
      <c r="B784" s="122"/>
      <c r="C784" s="122"/>
      <c r="D784" s="122"/>
      <c r="E784" s="122"/>
      <c r="F784" s="123"/>
      <c r="G784" s="122"/>
      <c r="H784" s="122"/>
    </row>
    <row r="785" spans="2:8">
      <c r="B785" s="122"/>
      <c r="C785" s="122"/>
      <c r="D785" s="122"/>
      <c r="E785" s="122"/>
      <c r="F785" s="123"/>
      <c r="G785" s="122"/>
      <c r="H785" s="122"/>
    </row>
    <row r="786" spans="2:8">
      <c r="B786" s="122"/>
      <c r="C786" s="122"/>
      <c r="D786" s="122"/>
      <c r="E786" s="122"/>
      <c r="F786" s="123"/>
      <c r="G786" s="122"/>
      <c r="H786" s="122"/>
    </row>
    <row r="787" spans="2:8">
      <c r="B787" s="122"/>
      <c r="C787" s="122"/>
      <c r="D787" s="122"/>
      <c r="E787" s="122"/>
      <c r="F787" s="123"/>
      <c r="G787" s="122"/>
      <c r="H787" s="122"/>
    </row>
    <row r="788" spans="2:8">
      <c r="B788" s="122"/>
      <c r="C788" s="122"/>
      <c r="D788" s="122"/>
      <c r="E788" s="122"/>
      <c r="F788" s="123"/>
      <c r="G788" s="122"/>
      <c r="H788" s="122"/>
    </row>
    <row r="789" spans="2:8">
      <c r="B789" s="122"/>
      <c r="C789" s="122"/>
      <c r="D789" s="122"/>
      <c r="E789" s="122"/>
      <c r="F789" s="123"/>
      <c r="G789" s="122"/>
      <c r="H789" s="122"/>
    </row>
    <row r="790" spans="2:8">
      <c r="B790" s="122"/>
      <c r="C790" s="122"/>
      <c r="D790" s="122"/>
      <c r="E790" s="122"/>
      <c r="F790" s="123"/>
      <c r="G790" s="122"/>
      <c r="H790" s="122"/>
    </row>
    <row r="791" spans="2:8">
      <c r="B791" s="122"/>
      <c r="C791" s="122"/>
      <c r="D791" s="122"/>
      <c r="E791" s="122"/>
      <c r="F791" s="123"/>
      <c r="G791" s="122"/>
      <c r="H791" s="122"/>
    </row>
    <row r="792" spans="2:8">
      <c r="B792" s="122"/>
      <c r="C792" s="122"/>
      <c r="D792" s="122"/>
      <c r="E792" s="122"/>
      <c r="F792" s="123"/>
      <c r="G792" s="122"/>
      <c r="H792" s="122"/>
    </row>
    <row r="793" spans="2:8">
      <c r="B793" s="122"/>
      <c r="C793" s="122"/>
      <c r="D793" s="122"/>
      <c r="E793" s="122"/>
      <c r="F793" s="123"/>
      <c r="G793" s="122"/>
      <c r="H793" s="122"/>
    </row>
    <row r="794" spans="2:8">
      <c r="B794" s="122"/>
      <c r="C794" s="122"/>
      <c r="D794" s="122"/>
      <c r="E794" s="122"/>
      <c r="F794" s="123"/>
      <c r="G794" s="122"/>
      <c r="H794" s="122"/>
    </row>
    <row r="795" spans="2:8">
      <c r="B795" s="122"/>
      <c r="C795" s="122"/>
      <c r="D795" s="122"/>
      <c r="E795" s="122"/>
      <c r="F795" s="123"/>
      <c r="G795" s="122"/>
      <c r="H795" s="122"/>
    </row>
    <row r="796" spans="2:8">
      <c r="B796" s="122"/>
      <c r="C796" s="122"/>
      <c r="D796" s="122"/>
      <c r="E796" s="122"/>
      <c r="F796" s="123"/>
      <c r="G796" s="122"/>
      <c r="H796" s="122"/>
    </row>
    <row r="797" spans="2:8">
      <c r="B797" s="122"/>
      <c r="C797" s="122"/>
      <c r="D797" s="122"/>
      <c r="E797" s="122"/>
      <c r="F797" s="123"/>
      <c r="G797" s="122"/>
      <c r="H797" s="122"/>
    </row>
    <row r="798" spans="2:8">
      <c r="B798" s="122"/>
      <c r="C798" s="122"/>
      <c r="D798" s="122"/>
      <c r="E798" s="122"/>
      <c r="F798" s="123"/>
      <c r="G798" s="122"/>
      <c r="H798" s="122"/>
    </row>
    <row r="799" spans="2:8">
      <c r="B799" s="122"/>
      <c r="C799" s="122"/>
      <c r="D799" s="122"/>
      <c r="E799" s="122"/>
      <c r="F799" s="123"/>
      <c r="G799" s="122"/>
      <c r="H799" s="122"/>
    </row>
    <row r="800" spans="2:8">
      <c r="B800" s="122"/>
      <c r="C800" s="122"/>
      <c r="D800" s="122"/>
      <c r="E800" s="122"/>
      <c r="F800" s="123"/>
      <c r="G800" s="122"/>
      <c r="H800" s="122"/>
    </row>
    <row r="801" spans="2:8">
      <c r="B801" s="122"/>
      <c r="C801" s="122"/>
      <c r="D801" s="122"/>
      <c r="E801" s="122"/>
      <c r="F801" s="123"/>
      <c r="G801" s="122"/>
      <c r="H801" s="122"/>
    </row>
    <row r="802" spans="2:8">
      <c r="B802" s="122"/>
      <c r="C802" s="122"/>
      <c r="D802" s="122"/>
      <c r="E802" s="122"/>
      <c r="F802" s="123"/>
      <c r="G802" s="122"/>
      <c r="H802" s="122"/>
    </row>
    <row r="803" spans="2:8">
      <c r="B803" s="122"/>
      <c r="C803" s="122"/>
      <c r="D803" s="122"/>
      <c r="E803" s="122"/>
      <c r="F803" s="123"/>
      <c r="G803" s="122"/>
      <c r="H803" s="122"/>
    </row>
    <row r="804" spans="2:8">
      <c r="B804" s="122"/>
      <c r="C804" s="122"/>
      <c r="D804" s="122"/>
      <c r="E804" s="122"/>
      <c r="F804" s="123"/>
      <c r="G804" s="122"/>
      <c r="H804" s="122"/>
    </row>
    <row r="805" spans="2:8">
      <c r="B805" s="122"/>
      <c r="C805" s="122"/>
      <c r="D805" s="122"/>
      <c r="E805" s="122"/>
      <c r="F805" s="123"/>
      <c r="G805" s="122"/>
      <c r="H805" s="122"/>
    </row>
    <row r="806" spans="2:8">
      <c r="B806" s="122"/>
      <c r="C806" s="122"/>
      <c r="D806" s="122"/>
      <c r="E806" s="122"/>
      <c r="F806" s="123"/>
      <c r="G806" s="122"/>
      <c r="H806" s="122"/>
    </row>
    <row r="807" spans="2:8">
      <c r="B807" s="122"/>
      <c r="C807" s="122"/>
      <c r="D807" s="122"/>
      <c r="E807" s="122"/>
      <c r="F807" s="123"/>
      <c r="G807" s="122"/>
      <c r="H807" s="122"/>
    </row>
    <row r="808" spans="2:8">
      <c r="B808" s="122"/>
      <c r="C808" s="122"/>
      <c r="D808" s="122"/>
      <c r="E808" s="122"/>
      <c r="F808" s="123"/>
      <c r="G808" s="122"/>
      <c r="H808" s="122"/>
    </row>
    <row r="809" spans="2:8">
      <c r="B809" s="122"/>
      <c r="C809" s="122"/>
      <c r="D809" s="122"/>
      <c r="E809" s="122"/>
      <c r="F809" s="123"/>
      <c r="G809" s="122"/>
      <c r="H809" s="122"/>
    </row>
    <row r="810" spans="2:8">
      <c r="B810" s="122"/>
      <c r="C810" s="122"/>
      <c r="D810" s="122"/>
      <c r="E810" s="122"/>
      <c r="F810" s="123"/>
      <c r="G810" s="122"/>
      <c r="H810" s="122"/>
    </row>
    <row r="811" spans="2:8">
      <c r="B811" s="122"/>
      <c r="C811" s="122"/>
      <c r="D811" s="122"/>
      <c r="E811" s="122"/>
      <c r="F811" s="123"/>
      <c r="G811" s="122"/>
      <c r="H811" s="122"/>
    </row>
    <row r="812" spans="2:8">
      <c r="B812" s="122"/>
      <c r="C812" s="122"/>
      <c r="D812" s="122"/>
      <c r="E812" s="122"/>
      <c r="F812" s="123"/>
      <c r="G812" s="122"/>
      <c r="H812" s="122"/>
    </row>
    <row r="813" spans="2:8">
      <c r="B813" s="122"/>
      <c r="C813" s="122"/>
      <c r="D813" s="122"/>
      <c r="E813" s="122"/>
      <c r="F813" s="123"/>
      <c r="G813" s="122"/>
      <c r="H813" s="122"/>
    </row>
    <row r="814" spans="2:8">
      <c r="B814" s="122"/>
      <c r="C814" s="122"/>
      <c r="D814" s="122"/>
      <c r="E814" s="122"/>
      <c r="F814" s="123"/>
      <c r="G814" s="122"/>
      <c r="H814" s="122"/>
    </row>
    <row r="815" spans="2:8">
      <c r="B815" s="122"/>
      <c r="C815" s="122"/>
      <c r="D815" s="122"/>
      <c r="E815" s="122"/>
      <c r="F815" s="123"/>
      <c r="G815" s="122"/>
      <c r="H815" s="122"/>
    </row>
    <row r="816" spans="2:8">
      <c r="B816" s="122"/>
      <c r="C816" s="122"/>
      <c r="D816" s="122"/>
      <c r="E816" s="122"/>
      <c r="F816" s="123"/>
      <c r="G816" s="122"/>
      <c r="H816" s="122"/>
    </row>
    <row r="817" spans="2:8">
      <c r="B817" s="122"/>
      <c r="C817" s="122"/>
      <c r="D817" s="122"/>
      <c r="E817" s="122"/>
      <c r="F817" s="123"/>
      <c r="G817" s="122"/>
      <c r="H817" s="122"/>
    </row>
    <row r="818" spans="2:8">
      <c r="B818" s="122"/>
      <c r="C818" s="122"/>
      <c r="D818" s="122"/>
      <c r="E818" s="122"/>
      <c r="F818" s="123"/>
      <c r="G818" s="122"/>
      <c r="H818" s="122"/>
    </row>
    <row r="819" spans="2:8">
      <c r="B819" s="122"/>
      <c r="C819" s="122"/>
      <c r="D819" s="122"/>
      <c r="E819" s="122"/>
      <c r="F819" s="123"/>
      <c r="G819" s="122"/>
      <c r="H819" s="122"/>
    </row>
    <row r="820" spans="2:8">
      <c r="B820" s="122"/>
      <c r="C820" s="122"/>
      <c r="D820" s="122"/>
      <c r="E820" s="122"/>
      <c r="F820" s="123"/>
      <c r="G820" s="122"/>
      <c r="H820" s="122"/>
    </row>
    <row r="821" spans="2:8">
      <c r="B821" s="122"/>
      <c r="C821" s="122"/>
      <c r="D821" s="122"/>
      <c r="E821" s="122"/>
      <c r="F821" s="123"/>
      <c r="G821" s="122"/>
      <c r="H821" s="122"/>
    </row>
    <row r="822" spans="2:8">
      <c r="B822" s="122"/>
      <c r="C822" s="122"/>
      <c r="D822" s="122"/>
      <c r="E822" s="122"/>
      <c r="F822" s="123"/>
      <c r="G822" s="122"/>
      <c r="H822" s="122"/>
    </row>
    <row r="823" spans="2:8">
      <c r="B823" s="122"/>
      <c r="C823" s="122"/>
      <c r="D823" s="122"/>
      <c r="E823" s="122"/>
      <c r="F823" s="123"/>
      <c r="G823" s="122"/>
      <c r="H823" s="122"/>
    </row>
    <row r="824" spans="2:8">
      <c r="B824" s="122"/>
      <c r="C824" s="122"/>
      <c r="D824" s="122"/>
      <c r="E824" s="122"/>
      <c r="F824" s="123"/>
      <c r="G824" s="122"/>
      <c r="H824" s="122"/>
    </row>
    <row r="825" spans="2:8">
      <c r="B825" s="122"/>
      <c r="C825" s="122"/>
      <c r="D825" s="122"/>
      <c r="E825" s="122"/>
      <c r="F825" s="123"/>
      <c r="G825" s="122"/>
      <c r="H825" s="122"/>
    </row>
    <row r="826" spans="2:8">
      <c r="B826" s="122"/>
      <c r="C826" s="122"/>
      <c r="D826" s="122"/>
      <c r="E826" s="122"/>
      <c r="F826" s="123"/>
      <c r="G826" s="122"/>
      <c r="H826" s="122"/>
    </row>
    <row r="827" spans="2:8">
      <c r="B827" s="122"/>
      <c r="C827" s="122"/>
      <c r="D827" s="122"/>
      <c r="E827" s="122"/>
      <c r="F827" s="123"/>
      <c r="G827" s="122"/>
      <c r="H827" s="122"/>
    </row>
    <row r="828" spans="2:8">
      <c r="B828" s="122"/>
      <c r="C828" s="122"/>
      <c r="D828" s="122"/>
      <c r="E828" s="122"/>
      <c r="F828" s="123"/>
      <c r="G828" s="122"/>
      <c r="H828" s="122"/>
    </row>
    <row r="829" spans="2:8">
      <c r="B829" s="122"/>
      <c r="C829" s="122"/>
      <c r="D829" s="122"/>
      <c r="E829" s="122"/>
      <c r="F829" s="123"/>
      <c r="G829" s="122"/>
      <c r="H829" s="122"/>
    </row>
    <row r="830" spans="2:8">
      <c r="B830" s="122"/>
      <c r="C830" s="122"/>
      <c r="D830" s="122"/>
      <c r="E830" s="122"/>
      <c r="F830" s="123"/>
      <c r="G830" s="122"/>
      <c r="H830" s="122"/>
    </row>
    <row r="831" spans="2:8">
      <c r="B831" s="122"/>
      <c r="C831" s="122"/>
      <c r="D831" s="122"/>
      <c r="E831" s="122"/>
      <c r="F831" s="123"/>
      <c r="G831" s="122"/>
      <c r="H831" s="122"/>
    </row>
    <row r="832" spans="2:8">
      <c r="B832" s="122"/>
      <c r="C832" s="122"/>
      <c r="D832" s="122"/>
      <c r="E832" s="122"/>
      <c r="F832" s="123"/>
      <c r="G832" s="122"/>
      <c r="H832" s="122"/>
    </row>
    <row r="833" spans="2:8">
      <c r="B833" s="122"/>
      <c r="C833" s="122"/>
      <c r="D833" s="122"/>
      <c r="E833" s="122"/>
      <c r="F833" s="123"/>
      <c r="G833" s="122"/>
      <c r="H833" s="122"/>
    </row>
    <row r="834" spans="2:8">
      <c r="B834" s="122"/>
      <c r="C834" s="122"/>
      <c r="D834" s="122"/>
      <c r="E834" s="122"/>
      <c r="F834" s="123"/>
      <c r="G834" s="122"/>
      <c r="H834" s="122"/>
    </row>
    <row r="835" spans="2:8">
      <c r="B835" s="122"/>
      <c r="C835" s="122"/>
      <c r="D835" s="122"/>
      <c r="E835" s="122"/>
      <c r="F835" s="123"/>
      <c r="G835" s="122"/>
      <c r="H835" s="122"/>
    </row>
    <row r="836" spans="2:8">
      <c r="B836" s="122"/>
      <c r="C836" s="122"/>
      <c r="D836" s="122"/>
      <c r="E836" s="122"/>
      <c r="F836" s="123"/>
      <c r="G836" s="122"/>
      <c r="H836" s="122"/>
    </row>
    <row r="837" spans="2:8">
      <c r="B837" s="122"/>
      <c r="C837" s="122"/>
      <c r="D837" s="122"/>
      <c r="E837" s="122"/>
      <c r="F837" s="123"/>
      <c r="G837" s="122"/>
      <c r="H837" s="122"/>
    </row>
    <row r="838" spans="2:8">
      <c r="B838" s="122"/>
      <c r="C838" s="122"/>
      <c r="D838" s="122"/>
      <c r="E838" s="122"/>
      <c r="F838" s="123"/>
      <c r="G838" s="122"/>
      <c r="H838" s="122"/>
    </row>
    <row r="839" spans="2:8">
      <c r="B839" s="122"/>
      <c r="C839" s="122"/>
      <c r="D839" s="122"/>
      <c r="E839" s="122"/>
      <c r="F839" s="123"/>
      <c r="G839" s="122"/>
      <c r="H839" s="122"/>
    </row>
    <row r="840" spans="2:8">
      <c r="B840" s="122"/>
      <c r="C840" s="122"/>
      <c r="D840" s="122"/>
      <c r="E840" s="122"/>
      <c r="F840" s="123"/>
      <c r="G840" s="122"/>
      <c r="H840" s="122"/>
    </row>
    <row r="841" spans="2:8">
      <c r="B841" s="122"/>
      <c r="C841" s="122"/>
      <c r="D841" s="122"/>
      <c r="E841" s="122"/>
      <c r="F841" s="123"/>
      <c r="G841" s="122"/>
      <c r="H841" s="122"/>
    </row>
    <row r="842" spans="2:8">
      <c r="B842" s="122"/>
      <c r="C842" s="122"/>
      <c r="D842" s="122"/>
      <c r="E842" s="122"/>
      <c r="F842" s="123"/>
      <c r="G842" s="122"/>
      <c r="H842" s="122"/>
    </row>
    <row r="843" spans="2:8">
      <c r="B843" s="122"/>
      <c r="C843" s="122"/>
      <c r="D843" s="122"/>
      <c r="E843" s="122"/>
      <c r="F843" s="123"/>
      <c r="G843" s="122"/>
      <c r="H843" s="122"/>
    </row>
    <row r="844" spans="2:8">
      <c r="B844" s="122"/>
      <c r="C844" s="122"/>
      <c r="D844" s="122"/>
      <c r="E844" s="122"/>
      <c r="F844" s="123"/>
      <c r="G844" s="122"/>
      <c r="H844" s="122"/>
    </row>
    <row r="845" spans="2:8">
      <c r="B845" s="122"/>
      <c r="C845" s="122"/>
      <c r="D845" s="122"/>
      <c r="E845" s="122"/>
      <c r="F845" s="123"/>
      <c r="G845" s="122"/>
      <c r="H845" s="122"/>
    </row>
    <row r="846" spans="2:8">
      <c r="B846" s="122"/>
      <c r="C846" s="122"/>
      <c r="D846" s="122"/>
      <c r="E846" s="122"/>
      <c r="F846" s="123"/>
      <c r="G846" s="122"/>
      <c r="H846" s="122"/>
    </row>
    <row r="847" spans="2:8">
      <c r="B847" s="122"/>
      <c r="C847" s="122"/>
      <c r="D847" s="122"/>
      <c r="E847" s="122"/>
      <c r="F847" s="123"/>
      <c r="G847" s="122"/>
      <c r="H847" s="122"/>
    </row>
    <row r="848" spans="2:8">
      <c r="B848" s="122"/>
      <c r="C848" s="122"/>
      <c r="D848" s="122"/>
      <c r="E848" s="122"/>
      <c r="F848" s="123"/>
      <c r="G848" s="122"/>
      <c r="H848" s="122"/>
    </row>
    <row r="849" spans="2:8">
      <c r="B849" s="122"/>
      <c r="C849" s="122"/>
      <c r="D849" s="122"/>
      <c r="E849" s="122"/>
      <c r="F849" s="123"/>
      <c r="G849" s="122"/>
      <c r="H849" s="122"/>
    </row>
    <row r="850" spans="2:8">
      <c r="B850" s="122"/>
      <c r="C850" s="122"/>
      <c r="D850" s="122"/>
      <c r="E850" s="122"/>
      <c r="F850" s="123"/>
      <c r="G850" s="122"/>
      <c r="H850" s="122"/>
    </row>
    <row r="851" spans="2:8">
      <c r="B851" s="122"/>
      <c r="C851" s="122"/>
      <c r="D851" s="122"/>
      <c r="E851" s="122"/>
      <c r="F851" s="123"/>
      <c r="G851" s="122"/>
      <c r="H851" s="122"/>
    </row>
    <row r="852" spans="2:8">
      <c r="B852" s="122"/>
      <c r="C852" s="122"/>
      <c r="D852" s="122"/>
      <c r="E852" s="122"/>
      <c r="F852" s="123"/>
      <c r="G852" s="122"/>
      <c r="H852" s="122"/>
    </row>
    <row r="853" spans="2:8">
      <c r="B853" s="122"/>
      <c r="C853" s="122"/>
      <c r="D853" s="122"/>
      <c r="E853" s="122"/>
      <c r="F853" s="123"/>
      <c r="G853" s="122"/>
      <c r="H853" s="122"/>
    </row>
    <row r="854" spans="2:8">
      <c r="B854" s="122"/>
      <c r="C854" s="122"/>
      <c r="D854" s="122"/>
      <c r="E854" s="122"/>
      <c r="F854" s="123"/>
      <c r="G854" s="122"/>
      <c r="H854" s="122"/>
    </row>
    <row r="855" spans="2:8">
      <c r="B855" s="122"/>
      <c r="C855" s="122"/>
      <c r="D855" s="122"/>
      <c r="E855" s="122"/>
      <c r="F855" s="123"/>
      <c r="G855" s="122"/>
      <c r="H855" s="122"/>
    </row>
    <row r="856" spans="2:8">
      <c r="B856" s="122"/>
      <c r="C856" s="122"/>
      <c r="D856" s="122"/>
      <c r="E856" s="122"/>
      <c r="F856" s="123"/>
      <c r="G856" s="122"/>
      <c r="H856" s="122"/>
    </row>
    <row r="857" spans="2:8">
      <c r="B857" s="122"/>
      <c r="C857" s="122"/>
      <c r="D857" s="122"/>
      <c r="E857" s="122"/>
      <c r="F857" s="123"/>
      <c r="G857" s="122"/>
      <c r="H857" s="122"/>
    </row>
    <row r="858" spans="2:8">
      <c r="B858" s="122"/>
      <c r="C858" s="122"/>
      <c r="D858" s="122"/>
      <c r="E858" s="122"/>
      <c r="F858" s="123"/>
      <c r="G858" s="122"/>
      <c r="H858" s="122"/>
    </row>
    <row r="859" spans="2:8">
      <c r="B859" s="122"/>
      <c r="C859" s="122"/>
      <c r="D859" s="122"/>
      <c r="E859" s="122"/>
      <c r="F859" s="123"/>
      <c r="G859" s="122"/>
      <c r="H859" s="122"/>
    </row>
    <row r="860" spans="2:8">
      <c r="B860" s="122"/>
      <c r="C860" s="122"/>
      <c r="D860" s="122"/>
      <c r="E860" s="122"/>
      <c r="F860" s="123"/>
      <c r="G860" s="122"/>
      <c r="H860" s="122"/>
    </row>
    <row r="861" spans="2:8">
      <c r="B861" s="122"/>
      <c r="C861" s="122"/>
      <c r="D861" s="122"/>
      <c r="E861" s="122"/>
      <c r="F861" s="123"/>
      <c r="G861" s="122"/>
      <c r="H861" s="122"/>
    </row>
    <row r="862" spans="2:8">
      <c r="B862" s="122"/>
      <c r="C862" s="122"/>
      <c r="D862" s="122"/>
      <c r="E862" s="122"/>
      <c r="F862" s="123"/>
      <c r="G862" s="122"/>
      <c r="H862" s="122"/>
    </row>
    <row r="863" spans="2:8">
      <c r="B863" s="122"/>
      <c r="C863" s="122"/>
      <c r="D863" s="122"/>
      <c r="E863" s="122"/>
      <c r="F863" s="123"/>
      <c r="G863" s="122"/>
      <c r="H863" s="122"/>
    </row>
    <row r="864" spans="2:8">
      <c r="B864" s="122"/>
      <c r="C864" s="122"/>
      <c r="D864" s="122"/>
      <c r="E864" s="122"/>
      <c r="F864" s="123"/>
      <c r="G864" s="122"/>
      <c r="H864" s="122"/>
    </row>
    <row r="865" spans="2:8">
      <c r="B865" s="122"/>
      <c r="C865" s="122"/>
      <c r="D865" s="122"/>
      <c r="E865" s="122"/>
      <c r="F865" s="123"/>
      <c r="G865" s="122"/>
      <c r="H865" s="122"/>
    </row>
    <row r="866" spans="2:8">
      <c r="B866" s="122"/>
      <c r="C866" s="122"/>
      <c r="D866" s="122"/>
      <c r="E866" s="122"/>
      <c r="F866" s="123"/>
      <c r="G866" s="122"/>
      <c r="H866" s="122"/>
    </row>
    <row r="867" spans="2:8">
      <c r="B867" s="122"/>
      <c r="C867" s="122"/>
      <c r="D867" s="122"/>
      <c r="E867" s="122"/>
      <c r="F867" s="123"/>
      <c r="G867" s="122"/>
      <c r="H867" s="122"/>
    </row>
    <row r="868" spans="2:8">
      <c r="B868" s="122"/>
      <c r="C868" s="122"/>
      <c r="D868" s="122"/>
      <c r="E868" s="122"/>
      <c r="F868" s="123"/>
      <c r="G868" s="122"/>
      <c r="H868" s="122"/>
    </row>
    <row r="869" spans="2:8">
      <c r="B869" s="122"/>
      <c r="C869" s="122"/>
      <c r="D869" s="122"/>
      <c r="E869" s="122"/>
      <c r="F869" s="123"/>
      <c r="G869" s="122"/>
      <c r="H869" s="122"/>
    </row>
    <row r="870" spans="2:8">
      <c r="B870" s="122"/>
      <c r="C870" s="122"/>
      <c r="D870" s="122"/>
      <c r="E870" s="122"/>
      <c r="F870" s="123"/>
      <c r="G870" s="122"/>
      <c r="H870" s="122"/>
    </row>
    <row r="871" spans="2:8">
      <c r="B871" s="122"/>
      <c r="C871" s="122"/>
      <c r="D871" s="122"/>
      <c r="E871" s="122"/>
      <c r="F871" s="123"/>
      <c r="G871" s="122"/>
      <c r="H871" s="122"/>
    </row>
    <row r="872" spans="2:8">
      <c r="B872" s="122"/>
      <c r="C872" s="122"/>
      <c r="D872" s="122"/>
      <c r="E872" s="122"/>
      <c r="F872" s="123"/>
      <c r="G872" s="122"/>
      <c r="H872" s="122"/>
    </row>
    <row r="873" spans="2:8">
      <c r="B873" s="122"/>
      <c r="C873" s="122"/>
      <c r="D873" s="122"/>
      <c r="E873" s="122"/>
      <c r="F873" s="123"/>
      <c r="G873" s="122"/>
      <c r="H873" s="122"/>
    </row>
    <row r="874" spans="2:8">
      <c r="B874" s="122"/>
      <c r="C874" s="122"/>
      <c r="D874" s="122"/>
      <c r="E874" s="122"/>
      <c r="F874" s="123"/>
      <c r="G874" s="122"/>
      <c r="H874" s="122"/>
    </row>
    <row r="875" spans="2:8">
      <c r="B875" s="122"/>
      <c r="C875" s="122"/>
      <c r="D875" s="122"/>
      <c r="E875" s="122"/>
      <c r="F875" s="123"/>
      <c r="G875" s="122"/>
      <c r="H875" s="122"/>
    </row>
    <row r="876" spans="2:8">
      <c r="B876" s="122"/>
      <c r="C876" s="122"/>
      <c r="D876" s="122"/>
      <c r="E876" s="122"/>
      <c r="F876" s="123"/>
      <c r="G876" s="122"/>
      <c r="H876" s="122"/>
    </row>
    <row r="877" spans="2:8">
      <c r="B877" s="122"/>
      <c r="C877" s="122"/>
      <c r="D877" s="122"/>
      <c r="E877" s="122"/>
      <c r="F877" s="123"/>
      <c r="G877" s="122"/>
      <c r="H877" s="122"/>
    </row>
    <row r="878" spans="2:8">
      <c r="B878" s="122"/>
      <c r="C878" s="122"/>
      <c r="D878" s="122"/>
      <c r="E878" s="122"/>
      <c r="F878" s="123"/>
      <c r="G878" s="122"/>
      <c r="H878" s="122"/>
    </row>
    <row r="879" spans="2:8">
      <c r="B879" s="122"/>
      <c r="C879" s="122"/>
      <c r="D879" s="122"/>
      <c r="E879" s="122"/>
      <c r="F879" s="123"/>
      <c r="G879" s="122"/>
      <c r="H879" s="122"/>
    </row>
    <row r="880" spans="2:8">
      <c r="B880" s="122"/>
      <c r="C880" s="122"/>
      <c r="D880" s="122"/>
      <c r="E880" s="122"/>
      <c r="F880" s="123"/>
      <c r="G880" s="122"/>
      <c r="H880" s="122"/>
    </row>
    <row r="881" spans="2:8">
      <c r="B881" s="122"/>
      <c r="C881" s="122"/>
      <c r="D881" s="122"/>
      <c r="E881" s="122"/>
      <c r="F881" s="123"/>
      <c r="G881" s="122"/>
      <c r="H881" s="122"/>
    </row>
    <row r="882" spans="2:8">
      <c r="B882" s="122"/>
      <c r="C882" s="122"/>
      <c r="D882" s="122"/>
      <c r="E882" s="122"/>
      <c r="F882" s="123"/>
      <c r="G882" s="122"/>
      <c r="H882" s="122"/>
    </row>
    <row r="883" spans="2:8">
      <c r="B883" s="122"/>
      <c r="C883" s="122"/>
      <c r="D883" s="122"/>
      <c r="E883" s="122"/>
      <c r="F883" s="123"/>
      <c r="G883" s="122"/>
      <c r="H883" s="122"/>
    </row>
    <row r="884" spans="2:8">
      <c r="B884" s="122"/>
      <c r="C884" s="122"/>
      <c r="D884" s="122"/>
      <c r="E884" s="122"/>
      <c r="F884" s="123"/>
      <c r="G884" s="122"/>
      <c r="H884" s="122"/>
    </row>
    <row r="885" spans="2:8">
      <c r="B885" s="122"/>
      <c r="C885" s="122"/>
      <c r="D885" s="122"/>
      <c r="E885" s="122"/>
      <c r="F885" s="123"/>
      <c r="G885" s="122"/>
      <c r="H885" s="122"/>
    </row>
    <row r="886" spans="2:8">
      <c r="B886" s="122"/>
      <c r="C886" s="122"/>
      <c r="D886" s="122"/>
      <c r="E886" s="122"/>
      <c r="F886" s="123"/>
      <c r="G886" s="122"/>
      <c r="H886" s="122"/>
    </row>
    <row r="887" spans="2:8">
      <c r="B887" s="122"/>
      <c r="C887" s="122"/>
      <c r="D887" s="122"/>
      <c r="E887" s="122"/>
      <c r="F887" s="123"/>
      <c r="G887" s="122"/>
      <c r="H887" s="122"/>
    </row>
    <row r="888" spans="2:8">
      <c r="B888" s="122"/>
      <c r="C888" s="122"/>
      <c r="D888" s="122"/>
      <c r="E888" s="122"/>
      <c r="F888" s="123"/>
      <c r="G888" s="122"/>
      <c r="H888" s="122"/>
    </row>
    <row r="889" spans="2:8">
      <c r="B889" s="122"/>
      <c r="C889" s="122"/>
      <c r="D889" s="122"/>
      <c r="E889" s="122"/>
      <c r="F889" s="123"/>
      <c r="G889" s="122"/>
      <c r="H889" s="122"/>
    </row>
    <row r="890" spans="2:8">
      <c r="B890" s="122"/>
      <c r="C890" s="122"/>
      <c r="D890" s="122"/>
      <c r="E890" s="122"/>
      <c r="F890" s="123"/>
      <c r="G890" s="122"/>
      <c r="H890" s="122"/>
    </row>
    <row r="891" spans="2:8">
      <c r="B891" s="122"/>
      <c r="C891" s="122"/>
      <c r="D891" s="122"/>
      <c r="E891" s="122"/>
      <c r="F891" s="123"/>
      <c r="G891" s="122"/>
      <c r="H891" s="122"/>
    </row>
    <row r="892" spans="2:8">
      <c r="B892" s="122"/>
      <c r="C892" s="122"/>
      <c r="D892" s="122"/>
      <c r="E892" s="122"/>
      <c r="F892" s="123"/>
      <c r="G892" s="122"/>
      <c r="H892" s="122"/>
    </row>
    <row r="893" spans="2:8">
      <c r="B893" s="122"/>
      <c r="C893" s="122"/>
      <c r="D893" s="122"/>
      <c r="E893" s="122"/>
      <c r="F893" s="123"/>
      <c r="G893" s="122"/>
      <c r="H893" s="122"/>
    </row>
    <row r="894" spans="2:8">
      <c r="B894" s="122"/>
      <c r="C894" s="122"/>
      <c r="D894" s="122"/>
      <c r="E894" s="122"/>
      <c r="F894" s="123"/>
      <c r="G894" s="122"/>
      <c r="H894" s="122"/>
    </row>
    <row r="895" spans="2:8">
      <c r="B895" s="122"/>
      <c r="C895" s="122"/>
      <c r="D895" s="122"/>
      <c r="E895" s="122"/>
      <c r="F895" s="123"/>
      <c r="G895" s="122"/>
      <c r="H895" s="122"/>
    </row>
    <row r="896" spans="2:8">
      <c r="B896" s="122"/>
      <c r="C896" s="122"/>
      <c r="D896" s="122"/>
      <c r="E896" s="122"/>
      <c r="F896" s="123"/>
      <c r="G896" s="122"/>
      <c r="H896" s="122"/>
    </row>
    <row r="897" spans="2:8">
      <c r="B897" s="122"/>
      <c r="C897" s="122"/>
      <c r="D897" s="122"/>
      <c r="E897" s="122"/>
      <c r="F897" s="123"/>
      <c r="G897" s="122"/>
      <c r="H897" s="122"/>
    </row>
    <row r="898" spans="2:8">
      <c r="B898" s="122"/>
      <c r="C898" s="122"/>
      <c r="D898" s="122"/>
      <c r="E898" s="122"/>
      <c r="F898" s="123"/>
      <c r="G898" s="122"/>
      <c r="H898" s="122"/>
    </row>
    <row r="899" spans="2:8">
      <c r="B899" s="122"/>
      <c r="C899" s="122"/>
      <c r="D899" s="122"/>
      <c r="E899" s="122"/>
      <c r="F899" s="123"/>
      <c r="G899" s="122"/>
      <c r="H899" s="122"/>
    </row>
    <row r="900" spans="2:8">
      <c r="B900" s="122"/>
      <c r="C900" s="122"/>
      <c r="D900" s="122"/>
      <c r="E900" s="122"/>
      <c r="F900" s="123"/>
      <c r="G900" s="122"/>
      <c r="H900" s="122"/>
    </row>
    <row r="901" spans="2:8">
      <c r="B901" s="122"/>
      <c r="C901" s="122"/>
      <c r="D901" s="122"/>
      <c r="E901" s="122"/>
      <c r="F901" s="123"/>
      <c r="G901" s="122"/>
      <c r="H901" s="122"/>
    </row>
    <row r="902" spans="2:8">
      <c r="B902" s="122"/>
      <c r="C902" s="122"/>
      <c r="D902" s="122"/>
      <c r="E902" s="122"/>
      <c r="F902" s="123"/>
      <c r="G902" s="122"/>
      <c r="H902" s="122"/>
    </row>
    <row r="903" spans="2:8">
      <c r="B903" s="122"/>
      <c r="C903" s="122"/>
      <c r="D903" s="122"/>
      <c r="E903" s="122"/>
      <c r="F903" s="123"/>
      <c r="G903" s="122"/>
      <c r="H903" s="122"/>
    </row>
    <row r="904" spans="2:8">
      <c r="B904" s="122"/>
      <c r="C904" s="122"/>
      <c r="D904" s="122"/>
      <c r="E904" s="122"/>
      <c r="F904" s="123"/>
      <c r="G904" s="122"/>
      <c r="H904" s="122"/>
    </row>
    <row r="905" spans="2:8">
      <c r="B905" s="122"/>
      <c r="C905" s="122"/>
      <c r="D905" s="122"/>
      <c r="E905" s="122"/>
      <c r="F905" s="123"/>
      <c r="G905" s="122"/>
      <c r="H905" s="122"/>
    </row>
    <row r="906" spans="2:8">
      <c r="B906" s="122"/>
      <c r="C906" s="122"/>
      <c r="D906" s="122"/>
      <c r="E906" s="122"/>
      <c r="F906" s="123"/>
      <c r="G906" s="122"/>
      <c r="H906" s="122"/>
    </row>
    <row r="907" spans="2:8">
      <c r="B907" s="122"/>
      <c r="C907" s="122"/>
      <c r="D907" s="122"/>
      <c r="E907" s="122"/>
      <c r="F907" s="123"/>
      <c r="G907" s="122"/>
      <c r="H907" s="122"/>
    </row>
    <row r="908" spans="2:8">
      <c r="B908" s="122"/>
      <c r="C908" s="122"/>
      <c r="D908" s="122"/>
      <c r="E908" s="122"/>
      <c r="F908" s="123"/>
      <c r="G908" s="122"/>
      <c r="H908" s="122"/>
    </row>
    <row r="909" spans="2:8">
      <c r="B909" s="122"/>
      <c r="C909" s="122"/>
      <c r="D909" s="122"/>
      <c r="E909" s="122"/>
      <c r="F909" s="123"/>
      <c r="G909" s="122"/>
      <c r="H909" s="122"/>
    </row>
    <row r="910" spans="2:8">
      <c r="B910" s="122"/>
      <c r="C910" s="122"/>
      <c r="D910" s="122"/>
      <c r="E910" s="122"/>
      <c r="F910" s="123"/>
      <c r="G910" s="122"/>
      <c r="H910" s="122"/>
    </row>
    <row r="911" spans="2:8">
      <c r="B911" s="122"/>
      <c r="C911" s="122"/>
      <c r="D911" s="122"/>
      <c r="E911" s="122"/>
      <c r="F911" s="123"/>
      <c r="G911" s="122"/>
      <c r="H911" s="122"/>
    </row>
    <row r="912" spans="2:8">
      <c r="B912" s="122"/>
      <c r="C912" s="122"/>
      <c r="D912" s="122"/>
      <c r="E912" s="122"/>
      <c r="F912" s="123"/>
      <c r="G912" s="122"/>
      <c r="H912" s="122"/>
    </row>
    <row r="913" spans="2:8">
      <c r="B913" s="122"/>
      <c r="C913" s="122"/>
      <c r="D913" s="122"/>
      <c r="E913" s="122"/>
      <c r="F913" s="123"/>
      <c r="G913" s="122"/>
      <c r="H913" s="122"/>
    </row>
    <row r="914" spans="2:8">
      <c r="B914" s="122"/>
      <c r="C914" s="122"/>
      <c r="D914" s="122"/>
      <c r="E914" s="122"/>
      <c r="F914" s="123"/>
      <c r="G914" s="122"/>
      <c r="H914" s="122"/>
    </row>
    <row r="915" spans="2:8">
      <c r="B915" s="122"/>
      <c r="C915" s="122"/>
      <c r="D915" s="122"/>
      <c r="E915" s="122"/>
      <c r="F915" s="123"/>
      <c r="G915" s="122"/>
      <c r="H915" s="122"/>
    </row>
    <row r="916" spans="2:8">
      <c r="B916" s="122"/>
      <c r="C916" s="122"/>
      <c r="D916" s="122"/>
      <c r="E916" s="122"/>
      <c r="F916" s="123"/>
      <c r="G916" s="122"/>
      <c r="H916" s="122"/>
    </row>
    <row r="917" spans="2:8">
      <c r="B917" s="122"/>
      <c r="C917" s="122"/>
      <c r="D917" s="122"/>
      <c r="E917" s="122"/>
      <c r="F917" s="123"/>
      <c r="G917" s="122"/>
      <c r="H917" s="122"/>
    </row>
    <row r="918" spans="2:8">
      <c r="B918" s="122"/>
      <c r="C918" s="122"/>
      <c r="D918" s="122"/>
      <c r="E918" s="122"/>
      <c r="F918" s="123"/>
      <c r="G918" s="122"/>
      <c r="H918" s="122"/>
    </row>
    <row r="919" spans="2:8">
      <c r="B919" s="122"/>
      <c r="C919" s="122"/>
      <c r="D919" s="122"/>
      <c r="E919" s="122"/>
      <c r="F919" s="123"/>
      <c r="G919" s="122"/>
      <c r="H919" s="122"/>
    </row>
    <row r="920" spans="2:8">
      <c r="B920" s="122"/>
      <c r="C920" s="122"/>
      <c r="D920" s="122"/>
      <c r="E920" s="122"/>
      <c r="F920" s="123"/>
      <c r="G920" s="122"/>
      <c r="H920" s="122"/>
    </row>
    <row r="921" spans="2:8">
      <c r="B921" s="122"/>
      <c r="C921" s="122"/>
      <c r="D921" s="122"/>
      <c r="E921" s="122"/>
      <c r="F921" s="123"/>
      <c r="G921" s="122"/>
      <c r="H921" s="122"/>
    </row>
    <row r="922" spans="2:8">
      <c r="B922" s="122"/>
      <c r="C922" s="122"/>
      <c r="D922" s="122"/>
      <c r="E922" s="122"/>
      <c r="F922" s="123"/>
      <c r="G922" s="122"/>
      <c r="H922" s="122"/>
    </row>
    <row r="923" spans="2:8">
      <c r="B923" s="122"/>
      <c r="C923" s="122"/>
      <c r="D923" s="122"/>
      <c r="E923" s="122"/>
      <c r="F923" s="123"/>
      <c r="G923" s="122"/>
      <c r="H923" s="122"/>
    </row>
    <row r="924" spans="2:8">
      <c r="B924" s="122"/>
      <c r="C924" s="122"/>
      <c r="D924" s="122"/>
      <c r="E924" s="122"/>
      <c r="F924" s="123"/>
      <c r="G924" s="122"/>
      <c r="H924" s="122"/>
    </row>
    <row r="925" spans="2:8">
      <c r="B925" s="122"/>
      <c r="C925" s="122"/>
      <c r="D925" s="122"/>
      <c r="E925" s="122"/>
      <c r="F925" s="123"/>
      <c r="G925" s="122"/>
      <c r="H925" s="122"/>
    </row>
    <row r="926" spans="2:8">
      <c r="B926" s="122"/>
      <c r="C926" s="122"/>
      <c r="D926" s="122"/>
      <c r="E926" s="122"/>
      <c r="F926" s="123"/>
      <c r="G926" s="122"/>
      <c r="H926" s="122"/>
    </row>
    <row r="927" spans="2:8">
      <c r="B927" s="122"/>
      <c r="C927" s="122"/>
      <c r="D927" s="122"/>
      <c r="E927" s="122"/>
      <c r="F927" s="123"/>
      <c r="G927" s="122"/>
      <c r="H927" s="122"/>
    </row>
    <row r="928" spans="2:8">
      <c r="B928" s="122"/>
      <c r="C928" s="122"/>
      <c r="D928" s="122"/>
      <c r="E928" s="122"/>
      <c r="F928" s="123"/>
      <c r="G928" s="122"/>
      <c r="H928" s="122"/>
    </row>
    <row r="929" spans="2:8">
      <c r="B929" s="122"/>
      <c r="C929" s="122"/>
      <c r="D929" s="122"/>
      <c r="E929" s="122"/>
      <c r="F929" s="123"/>
      <c r="G929" s="122"/>
      <c r="H929" s="122"/>
    </row>
    <row r="930" spans="2:8">
      <c r="B930" s="122"/>
      <c r="C930" s="122"/>
      <c r="D930" s="122"/>
      <c r="E930" s="122"/>
      <c r="F930" s="123"/>
      <c r="G930" s="122"/>
      <c r="H930" s="122"/>
    </row>
    <row r="931" spans="2:8">
      <c r="B931" s="122"/>
      <c r="C931" s="122"/>
      <c r="D931" s="122"/>
      <c r="E931" s="122"/>
      <c r="F931" s="123"/>
      <c r="G931" s="122"/>
      <c r="H931" s="122"/>
    </row>
    <row r="932" spans="2:8">
      <c r="B932" s="122"/>
      <c r="C932" s="122"/>
      <c r="D932" s="122"/>
      <c r="E932" s="122"/>
      <c r="F932" s="123"/>
      <c r="G932" s="122"/>
      <c r="H932" s="122"/>
    </row>
    <row r="933" spans="2:8">
      <c r="B933" s="122"/>
      <c r="C933" s="122"/>
      <c r="D933" s="122"/>
      <c r="E933" s="122"/>
      <c r="F933" s="123"/>
      <c r="G933" s="122"/>
      <c r="H933" s="122"/>
    </row>
    <row r="934" spans="2:8">
      <c r="B934" s="122"/>
      <c r="C934" s="122"/>
      <c r="D934" s="122"/>
      <c r="E934" s="122"/>
      <c r="F934" s="123"/>
      <c r="G934" s="122"/>
      <c r="H934" s="122"/>
    </row>
    <row r="935" spans="2:8">
      <c r="B935" s="122"/>
      <c r="C935" s="122"/>
      <c r="D935" s="122"/>
      <c r="E935" s="122"/>
      <c r="F935" s="123"/>
      <c r="G935" s="122"/>
      <c r="H935" s="122"/>
    </row>
    <row r="936" spans="2:8">
      <c r="B936" s="122"/>
      <c r="C936" s="122"/>
      <c r="D936" s="122"/>
      <c r="E936" s="122"/>
      <c r="F936" s="123"/>
      <c r="G936" s="122"/>
      <c r="H936" s="122"/>
    </row>
    <row r="937" spans="2:8">
      <c r="B937" s="122"/>
      <c r="C937" s="122"/>
      <c r="D937" s="122"/>
      <c r="E937" s="122"/>
      <c r="F937" s="123"/>
      <c r="G937" s="122"/>
      <c r="H937" s="122"/>
    </row>
    <row r="938" spans="2:8">
      <c r="B938" s="122"/>
      <c r="C938" s="122"/>
      <c r="D938" s="122"/>
      <c r="E938" s="122"/>
      <c r="F938" s="123"/>
      <c r="G938" s="122"/>
      <c r="H938" s="122"/>
    </row>
    <row r="939" spans="2:8">
      <c r="B939" s="122"/>
      <c r="C939" s="122"/>
      <c r="D939" s="122"/>
      <c r="E939" s="122"/>
      <c r="F939" s="123"/>
      <c r="G939" s="122"/>
      <c r="H939" s="122"/>
    </row>
    <row r="940" spans="2:8">
      <c r="B940" s="122"/>
      <c r="C940" s="122"/>
      <c r="D940" s="122"/>
      <c r="E940" s="122"/>
      <c r="F940" s="123"/>
      <c r="G940" s="122"/>
      <c r="H940" s="122"/>
    </row>
    <row r="941" spans="2:8">
      <c r="B941" s="122"/>
      <c r="C941" s="122"/>
      <c r="D941" s="122"/>
      <c r="E941" s="122"/>
      <c r="F941" s="123"/>
      <c r="G941" s="122"/>
      <c r="H941" s="122"/>
    </row>
    <row r="942" spans="2:8">
      <c r="B942" s="122"/>
      <c r="C942" s="122"/>
      <c r="D942" s="122"/>
      <c r="E942" s="122"/>
      <c r="F942" s="123"/>
      <c r="G942" s="122"/>
      <c r="H942" s="122"/>
    </row>
    <row r="943" spans="2:8">
      <c r="B943" s="122"/>
      <c r="C943" s="122"/>
      <c r="D943" s="122"/>
      <c r="E943" s="122"/>
      <c r="F943" s="123"/>
      <c r="G943" s="122"/>
      <c r="H943" s="122"/>
    </row>
    <row r="944" spans="2:8">
      <c r="B944" s="122"/>
      <c r="C944" s="122"/>
      <c r="D944" s="122"/>
      <c r="E944" s="122"/>
      <c r="F944" s="123"/>
      <c r="G944" s="122"/>
      <c r="H944" s="122"/>
    </row>
    <row r="945" spans="2:8">
      <c r="B945" s="122"/>
      <c r="C945" s="122"/>
      <c r="D945" s="122"/>
      <c r="E945" s="122"/>
      <c r="F945" s="123"/>
      <c r="G945" s="122"/>
      <c r="H945" s="122"/>
    </row>
    <row r="946" spans="2:8">
      <c r="B946" s="122"/>
      <c r="C946" s="122"/>
      <c r="D946" s="122"/>
      <c r="E946" s="122"/>
      <c r="F946" s="123"/>
      <c r="G946" s="122"/>
      <c r="H946" s="122"/>
    </row>
    <row r="947" spans="2:8">
      <c r="B947" s="122"/>
      <c r="C947" s="122"/>
      <c r="D947" s="122"/>
      <c r="E947" s="122"/>
      <c r="F947" s="123"/>
      <c r="G947" s="122"/>
      <c r="H947" s="122"/>
    </row>
    <row r="948" spans="2:8">
      <c r="B948" s="122"/>
      <c r="C948" s="122"/>
      <c r="D948" s="122"/>
      <c r="E948" s="122"/>
      <c r="F948" s="123"/>
      <c r="G948" s="122"/>
      <c r="H948" s="122"/>
    </row>
    <row r="949" spans="2:8">
      <c r="B949" s="122"/>
      <c r="C949" s="122"/>
      <c r="D949" s="122"/>
      <c r="E949" s="122"/>
      <c r="F949" s="123"/>
      <c r="G949" s="122"/>
      <c r="H949" s="122"/>
    </row>
    <row r="950" spans="2:8">
      <c r="B950" s="122"/>
      <c r="C950" s="122"/>
      <c r="D950" s="122"/>
      <c r="E950" s="122"/>
      <c r="F950" s="123"/>
      <c r="G950" s="122"/>
      <c r="H950" s="122"/>
    </row>
    <row r="951" spans="2:8">
      <c r="B951" s="122"/>
      <c r="C951" s="122"/>
      <c r="D951" s="122"/>
      <c r="E951" s="122"/>
      <c r="F951" s="123"/>
      <c r="G951" s="122"/>
      <c r="H951" s="122"/>
    </row>
    <row r="952" spans="2:8">
      <c r="B952" s="122"/>
      <c r="C952" s="122"/>
      <c r="D952" s="122"/>
      <c r="E952" s="122"/>
      <c r="F952" s="123"/>
      <c r="G952" s="122"/>
      <c r="H952" s="122"/>
    </row>
    <row r="953" spans="2:8">
      <c r="B953" s="122"/>
      <c r="C953" s="122"/>
      <c r="D953" s="122"/>
      <c r="E953" s="122"/>
      <c r="F953" s="123"/>
      <c r="G953" s="122"/>
      <c r="H953" s="122"/>
    </row>
    <row r="954" spans="2:8">
      <c r="B954" s="122"/>
      <c r="C954" s="122"/>
      <c r="D954" s="122"/>
      <c r="E954" s="122"/>
      <c r="F954" s="123"/>
      <c r="G954" s="122"/>
      <c r="H954" s="122"/>
    </row>
    <row r="955" spans="2:8">
      <c r="B955" s="122"/>
      <c r="C955" s="122"/>
      <c r="D955" s="122"/>
      <c r="E955" s="122"/>
      <c r="F955" s="123"/>
      <c r="G955" s="122"/>
      <c r="H955" s="122"/>
    </row>
    <row r="956" spans="2:8">
      <c r="B956" s="122"/>
      <c r="C956" s="122"/>
      <c r="D956" s="122"/>
      <c r="E956" s="122"/>
      <c r="F956" s="123"/>
      <c r="G956" s="122"/>
      <c r="H956" s="122"/>
    </row>
    <row r="957" spans="2:8">
      <c r="B957" s="122"/>
      <c r="C957" s="122"/>
      <c r="D957" s="122"/>
      <c r="E957" s="122"/>
      <c r="F957" s="123"/>
      <c r="G957" s="122"/>
      <c r="H957" s="122"/>
    </row>
    <row r="958" spans="2:8">
      <c r="B958" s="122"/>
      <c r="C958" s="122"/>
      <c r="D958" s="122"/>
      <c r="E958" s="122"/>
      <c r="F958" s="123"/>
      <c r="G958" s="122"/>
      <c r="H958" s="122"/>
    </row>
    <row r="959" spans="2:8">
      <c r="B959" s="122"/>
      <c r="C959" s="122"/>
      <c r="D959" s="122"/>
      <c r="E959" s="122"/>
      <c r="F959" s="123"/>
      <c r="G959" s="122"/>
      <c r="H959" s="122"/>
    </row>
    <row r="960" spans="2:8">
      <c r="B960" s="122"/>
      <c r="C960" s="122"/>
      <c r="D960" s="122"/>
      <c r="E960" s="122"/>
      <c r="F960" s="123"/>
      <c r="G960" s="122"/>
      <c r="H960" s="122"/>
    </row>
    <row r="961" spans="2:8">
      <c r="B961" s="122"/>
      <c r="C961" s="122"/>
      <c r="D961" s="122"/>
      <c r="E961" s="122"/>
      <c r="F961" s="123"/>
      <c r="G961" s="122"/>
      <c r="H961" s="122"/>
    </row>
    <row r="962" spans="2:8">
      <c r="B962" s="122"/>
      <c r="C962" s="122"/>
      <c r="D962" s="122"/>
      <c r="E962" s="122"/>
      <c r="F962" s="123"/>
      <c r="G962" s="122"/>
      <c r="H962" s="122"/>
    </row>
    <row r="963" spans="2:8">
      <c r="B963" s="122"/>
      <c r="C963" s="122"/>
      <c r="D963" s="122"/>
      <c r="E963" s="122"/>
      <c r="F963" s="123"/>
      <c r="G963" s="122"/>
      <c r="H963" s="122"/>
    </row>
    <row r="964" spans="2:8">
      <c r="B964" s="122"/>
      <c r="C964" s="122"/>
      <c r="D964" s="122"/>
      <c r="E964" s="122"/>
      <c r="F964" s="123"/>
      <c r="G964" s="122"/>
      <c r="H964" s="122"/>
    </row>
    <row r="965" spans="2:8">
      <c r="B965" s="122"/>
      <c r="C965" s="122"/>
      <c r="D965" s="122"/>
      <c r="E965" s="122"/>
      <c r="F965" s="123"/>
      <c r="G965" s="122"/>
      <c r="H965" s="122"/>
    </row>
    <row r="966" spans="2:8">
      <c r="B966" s="122"/>
      <c r="C966" s="122"/>
      <c r="D966" s="122"/>
      <c r="E966" s="122"/>
      <c r="F966" s="123"/>
      <c r="G966" s="122"/>
      <c r="H966" s="122"/>
    </row>
    <row r="967" spans="2:8">
      <c r="B967" s="122"/>
      <c r="C967" s="122"/>
      <c r="D967" s="122"/>
      <c r="E967" s="122"/>
      <c r="F967" s="123"/>
      <c r="G967" s="122"/>
      <c r="H967" s="122"/>
    </row>
    <row r="968" spans="2:8">
      <c r="B968" s="122"/>
      <c r="C968" s="122"/>
      <c r="D968" s="122"/>
      <c r="E968" s="122"/>
      <c r="F968" s="123"/>
      <c r="G968" s="122"/>
      <c r="H968" s="122"/>
    </row>
    <row r="969" spans="2:8">
      <c r="B969" s="122"/>
      <c r="C969" s="122"/>
      <c r="D969" s="122"/>
      <c r="E969" s="122"/>
      <c r="F969" s="123"/>
      <c r="G969" s="122"/>
      <c r="H969" s="122"/>
    </row>
    <row r="970" spans="2:8">
      <c r="B970" s="122"/>
      <c r="C970" s="122"/>
      <c r="D970" s="122"/>
      <c r="E970" s="122"/>
      <c r="F970" s="123"/>
      <c r="G970" s="122"/>
      <c r="H970" s="122"/>
    </row>
    <row r="971" spans="2:8">
      <c r="B971" s="122"/>
      <c r="C971" s="122"/>
      <c r="D971" s="122"/>
      <c r="E971" s="122"/>
      <c r="F971" s="123"/>
      <c r="G971" s="122"/>
      <c r="H971" s="122"/>
    </row>
    <row r="972" spans="2:8">
      <c r="B972" s="122"/>
      <c r="C972" s="122"/>
      <c r="D972" s="122"/>
      <c r="E972" s="122"/>
      <c r="F972" s="123"/>
      <c r="G972" s="122"/>
      <c r="H972" s="122"/>
    </row>
    <row r="973" spans="2:8">
      <c r="B973" s="122"/>
      <c r="C973" s="122"/>
      <c r="D973" s="122"/>
      <c r="E973" s="122"/>
      <c r="F973" s="123"/>
      <c r="G973" s="122"/>
      <c r="H973" s="122"/>
    </row>
    <row r="974" spans="2:8">
      <c r="B974" s="122"/>
      <c r="C974" s="122"/>
      <c r="D974" s="122"/>
      <c r="E974" s="122"/>
      <c r="F974" s="123"/>
      <c r="G974" s="122"/>
      <c r="H974" s="122"/>
    </row>
    <row r="975" spans="2:8">
      <c r="B975" s="122"/>
      <c r="C975" s="122"/>
      <c r="D975" s="122"/>
      <c r="E975" s="122"/>
      <c r="F975" s="123"/>
      <c r="G975" s="122"/>
      <c r="H975" s="122"/>
    </row>
    <row r="976" spans="2:8">
      <c r="B976" s="122"/>
      <c r="C976" s="122"/>
      <c r="D976" s="122"/>
      <c r="E976" s="122"/>
      <c r="F976" s="123"/>
      <c r="G976" s="122"/>
      <c r="H976" s="122"/>
    </row>
    <row r="977" spans="2:8">
      <c r="B977" s="122"/>
      <c r="C977" s="122"/>
      <c r="D977" s="122"/>
      <c r="E977" s="122"/>
      <c r="F977" s="123"/>
      <c r="G977" s="122"/>
      <c r="H977" s="122"/>
    </row>
    <row r="978" spans="2:8">
      <c r="B978" s="122"/>
      <c r="C978" s="122"/>
      <c r="D978" s="122"/>
      <c r="E978" s="122"/>
      <c r="F978" s="123"/>
      <c r="G978" s="122"/>
      <c r="H978" s="122"/>
    </row>
    <row r="979" spans="2:8">
      <c r="B979" s="122"/>
      <c r="C979" s="122"/>
      <c r="D979" s="122"/>
      <c r="E979" s="122"/>
      <c r="F979" s="123"/>
      <c r="G979" s="122"/>
      <c r="H979" s="122"/>
    </row>
    <row r="980" spans="2:8">
      <c r="B980" s="122"/>
      <c r="C980" s="122"/>
      <c r="D980" s="122"/>
      <c r="E980" s="122"/>
      <c r="F980" s="123"/>
      <c r="G980" s="122"/>
      <c r="H980" s="122"/>
    </row>
    <row r="981" spans="2:8">
      <c r="B981" s="122"/>
      <c r="C981" s="122"/>
      <c r="D981" s="122"/>
      <c r="E981" s="122"/>
      <c r="F981" s="123"/>
      <c r="G981" s="122"/>
      <c r="H981" s="122"/>
    </row>
    <row r="982" spans="2:8">
      <c r="B982" s="122"/>
      <c r="C982" s="122"/>
      <c r="D982" s="122"/>
      <c r="E982" s="122"/>
      <c r="F982" s="123"/>
      <c r="G982" s="122"/>
      <c r="H982" s="122"/>
    </row>
    <row r="983" spans="2:8">
      <c r="B983" s="122"/>
      <c r="C983" s="122"/>
      <c r="D983" s="122"/>
      <c r="E983" s="122"/>
      <c r="F983" s="123"/>
      <c r="G983" s="122"/>
      <c r="H983" s="122"/>
    </row>
    <row r="984" spans="2:8">
      <c r="B984" s="122"/>
      <c r="C984" s="122"/>
      <c r="D984" s="122"/>
      <c r="E984" s="122"/>
      <c r="F984" s="123"/>
      <c r="G984" s="122"/>
      <c r="H984" s="122"/>
    </row>
    <row r="985" spans="2:8">
      <c r="B985" s="122"/>
      <c r="C985" s="122"/>
      <c r="D985" s="122"/>
      <c r="E985" s="122"/>
      <c r="F985" s="123"/>
      <c r="G985" s="122"/>
      <c r="H985" s="122"/>
    </row>
    <row r="986" spans="2:8">
      <c r="B986" s="122"/>
      <c r="C986" s="122"/>
      <c r="D986" s="122"/>
      <c r="E986" s="122"/>
      <c r="F986" s="123"/>
      <c r="G986" s="122"/>
      <c r="H986" s="122"/>
    </row>
    <row r="987" spans="2:8">
      <c r="B987" s="122"/>
      <c r="C987" s="122"/>
      <c r="D987" s="122"/>
      <c r="E987" s="122"/>
      <c r="F987" s="123"/>
      <c r="G987" s="122"/>
      <c r="H987" s="122"/>
    </row>
    <row r="988" spans="2:8">
      <c r="B988" s="122"/>
      <c r="C988" s="122"/>
      <c r="D988" s="122"/>
      <c r="E988" s="122"/>
      <c r="F988" s="123"/>
      <c r="G988" s="122"/>
      <c r="H988" s="122"/>
    </row>
    <row r="989" spans="2:8">
      <c r="B989" s="122"/>
      <c r="C989" s="122"/>
      <c r="D989" s="122"/>
      <c r="E989" s="122"/>
      <c r="F989" s="123"/>
      <c r="G989" s="122"/>
      <c r="H989" s="122"/>
    </row>
    <row r="990" spans="2:8">
      <c r="B990" s="122"/>
      <c r="C990" s="122"/>
      <c r="D990" s="122"/>
      <c r="E990" s="122"/>
      <c r="F990" s="123"/>
      <c r="G990" s="122"/>
      <c r="H990" s="122"/>
    </row>
    <row r="991" spans="2:8">
      <c r="B991" s="122"/>
      <c r="C991" s="122"/>
      <c r="D991" s="122"/>
      <c r="E991" s="122"/>
      <c r="F991" s="123"/>
      <c r="G991" s="122"/>
      <c r="H991" s="122"/>
    </row>
    <row r="992" spans="2:8">
      <c r="B992" s="122"/>
      <c r="C992" s="122"/>
      <c r="D992" s="122"/>
      <c r="E992" s="122"/>
      <c r="F992" s="123"/>
      <c r="G992" s="122"/>
      <c r="H992" s="122"/>
    </row>
    <row r="993" spans="2:8">
      <c r="B993" s="122"/>
      <c r="C993" s="122"/>
      <c r="D993" s="122"/>
      <c r="E993" s="122"/>
      <c r="F993" s="123"/>
      <c r="G993" s="122"/>
      <c r="H993" s="122"/>
    </row>
    <row r="994" spans="2:8">
      <c r="B994" s="122"/>
      <c r="C994" s="122"/>
      <c r="D994" s="122"/>
      <c r="E994" s="122"/>
      <c r="F994" s="123"/>
      <c r="G994" s="122"/>
      <c r="H994" s="122"/>
    </row>
    <row r="995" spans="2:8">
      <c r="B995" s="122"/>
      <c r="C995" s="122"/>
      <c r="D995" s="122"/>
      <c r="E995" s="122"/>
      <c r="F995" s="123"/>
      <c r="G995" s="122"/>
      <c r="H995" s="122"/>
    </row>
    <row r="996" spans="2:8">
      <c r="B996" s="122"/>
      <c r="C996" s="122"/>
      <c r="D996" s="122"/>
      <c r="E996" s="122"/>
      <c r="F996" s="123"/>
      <c r="G996" s="122"/>
      <c r="H996" s="122"/>
    </row>
    <row r="997" spans="2:8">
      <c r="B997" s="122"/>
      <c r="C997" s="122"/>
      <c r="D997" s="122"/>
      <c r="E997" s="122"/>
      <c r="F997" s="123"/>
      <c r="G997" s="122"/>
      <c r="H997" s="122"/>
    </row>
    <row r="998" spans="2:8">
      <c r="B998" s="122"/>
      <c r="C998" s="122"/>
      <c r="D998" s="122"/>
      <c r="E998" s="122"/>
      <c r="F998" s="123"/>
      <c r="G998" s="122"/>
      <c r="H998" s="122"/>
    </row>
    <row r="999" spans="2:8">
      <c r="B999" s="122"/>
      <c r="C999" s="122"/>
      <c r="D999" s="122"/>
      <c r="E999" s="122"/>
      <c r="F999" s="123"/>
      <c r="G999" s="122"/>
      <c r="H999" s="122"/>
    </row>
    <row r="1000" spans="2:8">
      <c r="B1000" s="122"/>
      <c r="C1000" s="122"/>
      <c r="D1000" s="122"/>
      <c r="E1000" s="122"/>
      <c r="F1000" s="123"/>
      <c r="G1000" s="122"/>
      <c r="H1000" s="122"/>
    </row>
    <row r="1001" spans="2:8">
      <c r="B1001" s="122"/>
      <c r="C1001" s="122"/>
      <c r="D1001" s="122"/>
      <c r="E1001" s="122"/>
      <c r="F1001" s="123"/>
      <c r="G1001" s="122"/>
      <c r="H1001" s="122"/>
    </row>
    <row r="1002" spans="2:8">
      <c r="B1002" s="122"/>
      <c r="C1002" s="122"/>
      <c r="D1002" s="122"/>
      <c r="E1002" s="122"/>
      <c r="F1002" s="123"/>
      <c r="G1002" s="122"/>
      <c r="H1002" s="122"/>
    </row>
    <row r="1003" spans="2:8">
      <c r="B1003" s="122"/>
      <c r="C1003" s="122"/>
      <c r="D1003" s="122"/>
      <c r="E1003" s="122"/>
      <c r="F1003" s="123"/>
      <c r="G1003" s="122"/>
      <c r="H1003" s="122"/>
    </row>
    <row r="1004" spans="2:8">
      <c r="B1004" s="122"/>
      <c r="C1004" s="122"/>
      <c r="D1004" s="122"/>
      <c r="E1004" s="122"/>
      <c r="F1004" s="123"/>
      <c r="G1004" s="122"/>
      <c r="H1004" s="122"/>
    </row>
    <row r="1005" spans="2:8">
      <c r="B1005" s="122"/>
      <c r="C1005" s="122"/>
      <c r="D1005" s="122"/>
      <c r="E1005" s="122"/>
      <c r="F1005" s="123"/>
      <c r="G1005" s="122"/>
      <c r="H1005" s="122"/>
    </row>
    <row r="1006" spans="2:8">
      <c r="B1006" s="122"/>
      <c r="C1006" s="122"/>
      <c r="D1006" s="122"/>
      <c r="E1006" s="122"/>
      <c r="F1006" s="123"/>
      <c r="G1006" s="122"/>
      <c r="H1006" s="122"/>
    </row>
    <row r="1007" spans="2:8">
      <c r="B1007" s="122"/>
      <c r="C1007" s="122"/>
      <c r="D1007" s="122"/>
      <c r="E1007" s="122"/>
      <c r="F1007" s="123"/>
      <c r="G1007" s="122"/>
      <c r="H1007" s="122"/>
    </row>
    <row r="1008" spans="2:8">
      <c r="B1008" s="122"/>
      <c r="C1008" s="122"/>
      <c r="D1008" s="122"/>
      <c r="E1008" s="122"/>
      <c r="F1008" s="123"/>
      <c r="G1008" s="122"/>
      <c r="H1008" s="122"/>
    </row>
    <row r="1009" spans="2:8">
      <c r="B1009" s="122"/>
      <c r="C1009" s="122"/>
      <c r="D1009" s="122"/>
      <c r="E1009" s="122"/>
      <c r="F1009" s="123"/>
      <c r="G1009" s="122"/>
      <c r="H1009" s="122"/>
    </row>
    <row r="1010" spans="2:8">
      <c r="B1010" s="122"/>
      <c r="C1010" s="122"/>
      <c r="D1010" s="122"/>
      <c r="E1010" s="122"/>
      <c r="F1010" s="123"/>
      <c r="G1010" s="122"/>
      <c r="H1010" s="122"/>
    </row>
    <row r="1011" spans="2:8">
      <c r="B1011" s="122"/>
      <c r="C1011" s="122"/>
      <c r="D1011" s="122"/>
      <c r="E1011" s="122"/>
      <c r="F1011" s="123"/>
      <c r="G1011" s="122"/>
      <c r="H1011" s="122"/>
    </row>
    <row r="1012" spans="2:8">
      <c r="B1012" s="122"/>
      <c r="C1012" s="122"/>
      <c r="D1012" s="122"/>
      <c r="E1012" s="122"/>
      <c r="F1012" s="123"/>
      <c r="G1012" s="122"/>
      <c r="H1012" s="122"/>
    </row>
    <row r="1013" spans="2:8">
      <c r="B1013" s="122"/>
      <c r="C1013" s="122"/>
      <c r="D1013" s="122"/>
      <c r="E1013" s="122"/>
      <c r="F1013" s="123"/>
      <c r="G1013" s="122"/>
      <c r="H1013" s="122"/>
    </row>
    <row r="1014" spans="2:8">
      <c r="B1014" s="122"/>
      <c r="C1014" s="122"/>
      <c r="D1014" s="122"/>
      <c r="E1014" s="122"/>
      <c r="F1014" s="123"/>
      <c r="G1014" s="122"/>
      <c r="H1014" s="122"/>
    </row>
    <row r="1015" spans="2:8">
      <c r="B1015" s="122"/>
      <c r="C1015" s="122"/>
      <c r="D1015" s="122"/>
      <c r="E1015" s="122"/>
      <c r="F1015" s="123"/>
      <c r="G1015" s="122"/>
      <c r="H1015" s="122"/>
    </row>
    <row r="1016" spans="2:8">
      <c r="B1016" s="122"/>
      <c r="C1016" s="122"/>
      <c r="D1016" s="122"/>
      <c r="E1016" s="122"/>
      <c r="F1016" s="123"/>
      <c r="G1016" s="122"/>
      <c r="H1016" s="122"/>
    </row>
    <row r="1017" spans="2:8">
      <c r="B1017" s="122"/>
      <c r="C1017" s="122"/>
      <c r="D1017" s="122"/>
      <c r="E1017" s="122"/>
      <c r="F1017" s="123"/>
      <c r="G1017" s="122"/>
      <c r="H1017" s="122"/>
    </row>
    <row r="1018" spans="2:8">
      <c r="B1018" s="122"/>
      <c r="C1018" s="122"/>
      <c r="D1018" s="122"/>
      <c r="E1018" s="122"/>
      <c r="F1018" s="123"/>
      <c r="G1018" s="122"/>
      <c r="H1018" s="122"/>
    </row>
    <row r="1019" spans="2:8">
      <c r="B1019" s="122"/>
      <c r="C1019" s="122"/>
      <c r="D1019" s="122"/>
      <c r="E1019" s="122"/>
      <c r="F1019" s="123"/>
      <c r="G1019" s="122"/>
      <c r="H1019" s="122"/>
    </row>
    <row r="1020" spans="2:8">
      <c r="B1020" s="122"/>
      <c r="C1020" s="122"/>
      <c r="D1020" s="122"/>
      <c r="E1020" s="122"/>
      <c r="F1020" s="123"/>
      <c r="G1020" s="122"/>
      <c r="H1020" s="122"/>
    </row>
    <row r="1021" spans="2:8">
      <c r="B1021" s="122"/>
      <c r="C1021" s="122"/>
      <c r="D1021" s="122"/>
      <c r="E1021" s="122"/>
      <c r="F1021" s="123"/>
      <c r="G1021" s="122"/>
      <c r="H1021" s="122"/>
    </row>
    <row r="1022" spans="2:8">
      <c r="B1022" s="122"/>
      <c r="C1022" s="122"/>
      <c r="D1022" s="122"/>
      <c r="E1022" s="122"/>
      <c r="F1022" s="123"/>
      <c r="G1022" s="122"/>
      <c r="H1022" s="122"/>
    </row>
    <row r="1023" spans="2:8">
      <c r="B1023" s="122"/>
      <c r="C1023" s="122"/>
      <c r="D1023" s="122"/>
      <c r="E1023" s="122"/>
      <c r="F1023" s="123"/>
      <c r="G1023" s="122"/>
      <c r="H1023" s="122"/>
    </row>
    <row r="1024" spans="2:8">
      <c r="B1024" s="122"/>
      <c r="C1024" s="122"/>
      <c r="D1024" s="122"/>
      <c r="E1024" s="122"/>
      <c r="F1024" s="123"/>
      <c r="G1024" s="122"/>
      <c r="H1024" s="122"/>
    </row>
    <row r="1025" spans="2:8">
      <c r="B1025" s="122"/>
      <c r="C1025" s="122"/>
      <c r="D1025" s="122"/>
      <c r="E1025" s="122"/>
      <c r="F1025" s="123"/>
      <c r="G1025" s="122"/>
      <c r="H1025" s="122"/>
    </row>
    <row r="1026" spans="2:8">
      <c r="B1026" s="122"/>
      <c r="C1026" s="122"/>
      <c r="D1026" s="122"/>
      <c r="E1026" s="122"/>
      <c r="F1026" s="123"/>
      <c r="G1026" s="122"/>
      <c r="H1026" s="122"/>
    </row>
    <row r="1027" spans="2:8">
      <c r="B1027" s="122"/>
      <c r="C1027" s="122"/>
      <c r="D1027" s="122"/>
      <c r="E1027" s="122"/>
      <c r="F1027" s="123"/>
      <c r="G1027" s="122"/>
      <c r="H1027" s="122"/>
    </row>
    <row r="1028" spans="2:8">
      <c r="B1028" s="122"/>
      <c r="C1028" s="122"/>
      <c r="D1028" s="122"/>
      <c r="E1028" s="122"/>
      <c r="F1028" s="123"/>
      <c r="G1028" s="122"/>
      <c r="H1028" s="122"/>
    </row>
    <row r="1029" spans="2:8">
      <c r="B1029" s="122"/>
      <c r="C1029" s="122"/>
      <c r="D1029" s="122"/>
      <c r="E1029" s="122"/>
      <c r="F1029" s="123"/>
      <c r="G1029" s="122"/>
      <c r="H1029" s="122"/>
    </row>
    <row r="1030" spans="2:8">
      <c r="B1030" s="122"/>
      <c r="C1030" s="122"/>
      <c r="D1030" s="122"/>
      <c r="E1030" s="122"/>
      <c r="F1030" s="123"/>
      <c r="G1030" s="122"/>
      <c r="H1030" s="122"/>
    </row>
    <row r="1031" spans="2:8">
      <c r="B1031" s="122"/>
      <c r="C1031" s="122"/>
      <c r="D1031" s="122"/>
      <c r="E1031" s="122"/>
      <c r="F1031" s="123"/>
      <c r="G1031" s="122"/>
      <c r="H1031" s="122"/>
    </row>
    <row r="1032" spans="2:8">
      <c r="B1032" s="122"/>
      <c r="C1032" s="122"/>
      <c r="D1032" s="122"/>
      <c r="E1032" s="122"/>
      <c r="F1032" s="123"/>
      <c r="G1032" s="122"/>
      <c r="H1032" s="122"/>
    </row>
    <row r="1033" spans="2:8">
      <c r="B1033" s="122"/>
      <c r="C1033" s="122"/>
      <c r="D1033" s="122"/>
      <c r="E1033" s="122"/>
      <c r="F1033" s="123"/>
      <c r="G1033" s="122"/>
      <c r="H1033" s="122"/>
    </row>
    <row r="1034" spans="2:8">
      <c r="B1034" s="122"/>
      <c r="C1034" s="122"/>
      <c r="D1034" s="122"/>
      <c r="E1034" s="122"/>
      <c r="F1034" s="123"/>
      <c r="G1034" s="122"/>
      <c r="H1034" s="122"/>
    </row>
    <row r="1035" spans="2:8">
      <c r="B1035" s="122"/>
      <c r="C1035" s="122"/>
      <c r="D1035" s="122"/>
      <c r="E1035" s="122"/>
      <c r="F1035" s="123"/>
      <c r="G1035" s="122"/>
      <c r="H1035" s="122"/>
    </row>
    <row r="1036" spans="2:8">
      <c r="B1036" s="122"/>
      <c r="C1036" s="122"/>
      <c r="D1036" s="122"/>
      <c r="E1036" s="122"/>
      <c r="F1036" s="123"/>
      <c r="G1036" s="122"/>
      <c r="H1036" s="122"/>
    </row>
    <row r="1037" spans="2:8">
      <c r="B1037" s="122"/>
      <c r="C1037" s="122"/>
      <c r="D1037" s="122"/>
      <c r="E1037" s="122"/>
      <c r="F1037" s="123"/>
      <c r="G1037" s="122"/>
      <c r="H1037" s="122"/>
    </row>
    <row r="1038" spans="2:8">
      <c r="B1038" s="122"/>
      <c r="C1038" s="122"/>
      <c r="D1038" s="122"/>
      <c r="E1038" s="122"/>
      <c r="F1038" s="123"/>
      <c r="G1038" s="122"/>
      <c r="H1038" s="122"/>
    </row>
    <row r="1039" spans="2:8">
      <c r="B1039" s="122"/>
      <c r="C1039" s="122"/>
      <c r="D1039" s="122"/>
      <c r="E1039" s="122"/>
      <c r="F1039" s="123"/>
      <c r="G1039" s="122"/>
      <c r="H1039" s="122"/>
    </row>
    <row r="1040" spans="2:8">
      <c r="B1040" s="122"/>
      <c r="C1040" s="122"/>
      <c r="D1040" s="122"/>
      <c r="E1040" s="122"/>
      <c r="F1040" s="123"/>
      <c r="G1040" s="122"/>
      <c r="H1040" s="122"/>
    </row>
    <row r="1041" spans="2:8">
      <c r="B1041" s="122"/>
      <c r="C1041" s="122"/>
      <c r="D1041" s="122"/>
      <c r="E1041" s="122"/>
      <c r="F1041" s="123"/>
      <c r="G1041" s="122"/>
      <c r="H1041" s="122"/>
    </row>
    <row r="1042" spans="2:8">
      <c r="B1042" s="122"/>
      <c r="C1042" s="122"/>
      <c r="D1042" s="122"/>
      <c r="E1042" s="122"/>
      <c r="F1042" s="123"/>
      <c r="G1042" s="122"/>
      <c r="H1042" s="122"/>
    </row>
    <row r="1043" spans="2:8">
      <c r="B1043" s="122"/>
      <c r="C1043" s="122"/>
      <c r="D1043" s="122"/>
      <c r="E1043" s="122"/>
      <c r="F1043" s="123"/>
      <c r="G1043" s="122"/>
      <c r="H1043" s="122"/>
    </row>
    <row r="1044" spans="2:8">
      <c r="B1044" s="122"/>
      <c r="C1044" s="122"/>
      <c r="D1044" s="122"/>
      <c r="E1044" s="122"/>
      <c r="F1044" s="123"/>
      <c r="G1044" s="122"/>
      <c r="H1044" s="122"/>
    </row>
    <row r="1045" spans="2:8">
      <c r="B1045" s="122"/>
      <c r="C1045" s="122"/>
      <c r="D1045" s="122"/>
      <c r="E1045" s="122"/>
      <c r="F1045" s="123"/>
      <c r="G1045" s="122"/>
      <c r="H1045" s="122"/>
    </row>
    <row r="1046" spans="2:8">
      <c r="B1046" s="122"/>
      <c r="C1046" s="122"/>
      <c r="D1046" s="122"/>
      <c r="E1046" s="122"/>
      <c r="F1046" s="123"/>
      <c r="G1046" s="122"/>
      <c r="H1046" s="122"/>
    </row>
    <row r="1047" spans="2:8">
      <c r="B1047" s="122"/>
      <c r="C1047" s="122"/>
      <c r="D1047" s="122"/>
      <c r="E1047" s="122"/>
      <c r="F1047" s="123"/>
      <c r="G1047" s="122"/>
      <c r="H1047" s="122"/>
    </row>
    <row r="1048" spans="2:8">
      <c r="B1048" s="122"/>
      <c r="C1048" s="122"/>
      <c r="D1048" s="122"/>
      <c r="E1048" s="122"/>
      <c r="F1048" s="123"/>
      <c r="G1048" s="122"/>
      <c r="H1048" s="122"/>
    </row>
    <row r="1049" spans="2:8">
      <c r="B1049" s="122"/>
      <c r="C1049" s="122"/>
      <c r="D1049" s="122"/>
      <c r="E1049" s="122"/>
      <c r="F1049" s="123"/>
      <c r="G1049" s="122"/>
      <c r="H1049" s="122"/>
    </row>
    <row r="1050" spans="2:8">
      <c r="B1050" s="122"/>
      <c r="C1050" s="122"/>
      <c r="D1050" s="122"/>
      <c r="E1050" s="122"/>
      <c r="F1050" s="123"/>
      <c r="G1050" s="122"/>
      <c r="H1050" s="122"/>
    </row>
    <row r="1051" spans="2:8">
      <c r="B1051" s="122"/>
      <c r="C1051" s="122"/>
      <c r="D1051" s="122"/>
      <c r="E1051" s="122"/>
      <c r="F1051" s="123"/>
      <c r="G1051" s="122"/>
      <c r="H1051" s="122"/>
    </row>
    <row r="1052" spans="2:8">
      <c r="B1052" s="122"/>
      <c r="C1052" s="122"/>
      <c r="D1052" s="122"/>
      <c r="E1052" s="122"/>
      <c r="F1052" s="123"/>
      <c r="G1052" s="122"/>
      <c r="H1052" s="122"/>
    </row>
    <row r="1053" spans="2:8">
      <c r="B1053" s="122"/>
      <c r="C1053" s="122"/>
      <c r="D1053" s="122"/>
      <c r="E1053" s="122"/>
      <c r="F1053" s="123"/>
      <c r="G1053" s="122"/>
      <c r="H1053" s="122"/>
    </row>
    <row r="1054" spans="2:8">
      <c r="B1054" s="122"/>
      <c r="C1054" s="122"/>
      <c r="D1054" s="122"/>
      <c r="E1054" s="122"/>
      <c r="F1054" s="123"/>
      <c r="G1054" s="122"/>
      <c r="H1054" s="122"/>
    </row>
    <row r="1055" spans="2:8">
      <c r="B1055" s="122"/>
      <c r="C1055" s="122"/>
      <c r="D1055" s="122"/>
      <c r="E1055" s="122"/>
      <c r="F1055" s="123"/>
      <c r="G1055" s="122"/>
      <c r="H1055" s="122"/>
    </row>
    <row r="1056" spans="2:8">
      <c r="B1056" s="122"/>
      <c r="C1056" s="122"/>
      <c r="D1056" s="122"/>
      <c r="E1056" s="122"/>
      <c r="F1056" s="123"/>
      <c r="G1056" s="122"/>
      <c r="H1056" s="122"/>
    </row>
    <row r="1057" spans="2:8">
      <c r="B1057" s="122"/>
      <c r="C1057" s="122"/>
      <c r="D1057" s="122"/>
      <c r="E1057" s="122"/>
      <c r="F1057" s="123"/>
      <c r="G1057" s="122"/>
      <c r="H1057" s="122"/>
    </row>
    <row r="1058" spans="2:8">
      <c r="B1058" s="122"/>
      <c r="C1058" s="122"/>
      <c r="D1058" s="122"/>
      <c r="E1058" s="122"/>
      <c r="F1058" s="123"/>
      <c r="G1058" s="122"/>
      <c r="H1058" s="122"/>
    </row>
    <row r="1059" spans="2:8">
      <c r="B1059" s="122"/>
      <c r="C1059" s="122"/>
      <c r="D1059" s="122"/>
      <c r="E1059" s="122"/>
      <c r="F1059" s="123"/>
      <c r="G1059" s="122"/>
      <c r="H1059" s="122"/>
    </row>
    <row r="1060" spans="2:8">
      <c r="B1060" s="122"/>
      <c r="C1060" s="122"/>
      <c r="D1060" s="122"/>
      <c r="E1060" s="122"/>
      <c r="F1060" s="123"/>
      <c r="G1060" s="122"/>
      <c r="H1060" s="122"/>
    </row>
    <row r="1061" spans="2:8">
      <c r="B1061" s="122"/>
      <c r="C1061" s="122"/>
      <c r="D1061" s="122"/>
      <c r="E1061" s="122"/>
      <c r="F1061" s="123"/>
      <c r="G1061" s="122"/>
      <c r="H1061" s="122"/>
    </row>
    <row r="1062" spans="2:8">
      <c r="B1062" s="122"/>
      <c r="C1062" s="122"/>
      <c r="D1062" s="122"/>
      <c r="E1062" s="122"/>
      <c r="F1062" s="123"/>
      <c r="G1062" s="122"/>
      <c r="H1062" s="122"/>
    </row>
    <row r="1063" spans="2:8">
      <c r="B1063" s="122"/>
      <c r="C1063" s="122"/>
      <c r="D1063" s="122"/>
      <c r="E1063" s="122"/>
      <c r="F1063" s="123"/>
      <c r="G1063" s="122"/>
      <c r="H1063" s="122"/>
    </row>
    <row r="1064" spans="2:8">
      <c r="B1064" s="122"/>
      <c r="C1064" s="122"/>
      <c r="D1064" s="122"/>
      <c r="E1064" s="122"/>
      <c r="F1064" s="123"/>
      <c r="G1064" s="122"/>
      <c r="H1064" s="122"/>
    </row>
    <row r="1065" spans="2:8">
      <c r="B1065" s="122"/>
      <c r="C1065" s="122"/>
      <c r="D1065" s="122"/>
      <c r="E1065" s="122"/>
      <c r="F1065" s="123"/>
      <c r="G1065" s="122"/>
      <c r="H1065" s="122"/>
    </row>
    <row r="1066" spans="2:8">
      <c r="B1066" s="122"/>
      <c r="C1066" s="122"/>
      <c r="D1066" s="122"/>
      <c r="E1066" s="122"/>
      <c r="F1066" s="123"/>
      <c r="G1066" s="122"/>
      <c r="H1066" s="122"/>
    </row>
    <row r="1067" spans="2:8">
      <c r="B1067" s="122"/>
      <c r="C1067" s="122"/>
      <c r="D1067" s="122"/>
      <c r="E1067" s="122"/>
      <c r="F1067" s="123"/>
      <c r="G1067" s="122"/>
      <c r="H1067" s="122"/>
    </row>
    <row r="1068" spans="2:8">
      <c r="B1068" s="122"/>
      <c r="C1068" s="122"/>
      <c r="D1068" s="122"/>
      <c r="E1068" s="122"/>
      <c r="F1068" s="123"/>
      <c r="G1068" s="122"/>
      <c r="H1068" s="122"/>
    </row>
    <row r="1069" spans="2:8">
      <c r="B1069" s="122"/>
      <c r="C1069" s="122"/>
      <c r="D1069" s="122"/>
      <c r="E1069" s="122"/>
      <c r="F1069" s="123"/>
      <c r="G1069" s="122"/>
      <c r="H1069" s="122"/>
    </row>
    <row r="1070" spans="2:8">
      <c r="B1070" s="122"/>
      <c r="C1070" s="122"/>
      <c r="D1070" s="122"/>
      <c r="E1070" s="122"/>
      <c r="F1070" s="123"/>
      <c r="G1070" s="122"/>
      <c r="H1070" s="122"/>
    </row>
    <row r="1071" spans="2:8">
      <c r="B1071" s="122"/>
      <c r="C1071" s="122"/>
      <c r="D1071" s="122"/>
      <c r="E1071" s="122"/>
      <c r="F1071" s="123"/>
      <c r="G1071" s="122"/>
      <c r="H1071" s="122"/>
    </row>
    <row r="1072" spans="2:8">
      <c r="B1072" s="122"/>
      <c r="C1072" s="122"/>
      <c r="D1072" s="122"/>
      <c r="E1072" s="122"/>
      <c r="F1072" s="123"/>
      <c r="G1072" s="122"/>
      <c r="H1072" s="122"/>
    </row>
    <row r="1073" spans="2:8">
      <c r="B1073" s="122"/>
      <c r="C1073" s="122"/>
      <c r="D1073" s="122"/>
      <c r="E1073" s="122"/>
      <c r="F1073" s="123"/>
      <c r="G1073" s="122"/>
      <c r="H1073" s="122"/>
    </row>
    <row r="1074" spans="2:8">
      <c r="B1074" s="122"/>
      <c r="C1074" s="122"/>
      <c r="D1074" s="122"/>
      <c r="E1074" s="122"/>
      <c r="F1074" s="123"/>
      <c r="G1074" s="122"/>
      <c r="H1074" s="122"/>
    </row>
    <row r="1075" spans="2:8">
      <c r="B1075" s="122"/>
      <c r="C1075" s="122"/>
      <c r="D1075" s="122"/>
      <c r="E1075" s="122"/>
      <c r="F1075" s="123"/>
      <c r="G1075" s="122"/>
      <c r="H1075" s="122"/>
    </row>
    <row r="1076" spans="2:8">
      <c r="B1076" s="122"/>
      <c r="C1076" s="122"/>
      <c r="D1076" s="122"/>
      <c r="E1076" s="122"/>
      <c r="F1076" s="123"/>
      <c r="G1076" s="122"/>
      <c r="H1076" s="122"/>
    </row>
    <row r="1077" spans="2:8">
      <c r="B1077" s="122"/>
      <c r="C1077" s="122"/>
      <c r="D1077" s="122"/>
      <c r="E1077" s="122"/>
      <c r="F1077" s="123"/>
      <c r="G1077" s="122"/>
      <c r="H1077" s="122"/>
    </row>
    <row r="1078" spans="2:8">
      <c r="B1078" s="122"/>
      <c r="C1078" s="122"/>
      <c r="D1078" s="122"/>
      <c r="E1078" s="122"/>
      <c r="F1078" s="123"/>
      <c r="G1078" s="122"/>
      <c r="H1078" s="122"/>
    </row>
    <row r="1079" spans="2:8">
      <c r="B1079" s="122"/>
      <c r="C1079" s="122"/>
      <c r="D1079" s="122"/>
      <c r="E1079" s="122"/>
      <c r="F1079" s="123"/>
      <c r="G1079" s="122"/>
      <c r="H1079" s="122"/>
    </row>
    <row r="1080" spans="2:8">
      <c r="B1080" s="122"/>
      <c r="C1080" s="122"/>
      <c r="D1080" s="122"/>
      <c r="E1080" s="122"/>
      <c r="F1080" s="123"/>
      <c r="G1080" s="122"/>
      <c r="H1080" s="122"/>
    </row>
    <row r="1081" spans="2:8">
      <c r="B1081" s="122"/>
      <c r="C1081" s="122"/>
      <c r="D1081" s="122"/>
      <c r="E1081" s="122"/>
      <c r="F1081" s="123"/>
      <c r="G1081" s="122"/>
      <c r="H1081" s="122"/>
    </row>
    <row r="1082" spans="2:8">
      <c r="B1082" s="122"/>
      <c r="C1082" s="122"/>
      <c r="D1082" s="122"/>
      <c r="E1082" s="122"/>
      <c r="F1082" s="123"/>
      <c r="G1082" s="122"/>
      <c r="H1082" s="122"/>
    </row>
    <row r="1083" spans="2:8">
      <c r="B1083" s="122"/>
      <c r="C1083" s="122"/>
      <c r="D1083" s="122"/>
      <c r="E1083" s="122"/>
      <c r="F1083" s="123"/>
      <c r="G1083" s="122"/>
      <c r="H1083" s="122"/>
    </row>
    <row r="1084" spans="2:8">
      <c r="B1084" s="122"/>
      <c r="C1084" s="122"/>
      <c r="D1084" s="122"/>
      <c r="E1084" s="122"/>
      <c r="F1084" s="123"/>
      <c r="G1084" s="122"/>
      <c r="H1084" s="122"/>
    </row>
    <row r="1085" spans="2:8">
      <c r="B1085" s="122"/>
      <c r="C1085" s="122"/>
      <c r="D1085" s="122"/>
      <c r="E1085" s="122"/>
      <c r="F1085" s="123"/>
      <c r="G1085" s="122"/>
      <c r="H1085" s="122"/>
    </row>
    <row r="1086" spans="2:8">
      <c r="B1086" s="122"/>
      <c r="C1086" s="122"/>
      <c r="D1086" s="122"/>
      <c r="E1086" s="122"/>
      <c r="F1086" s="123"/>
      <c r="G1086" s="122"/>
      <c r="H1086" s="122"/>
    </row>
    <row r="1087" spans="2:8">
      <c r="B1087" s="122"/>
      <c r="C1087" s="122"/>
      <c r="D1087" s="122"/>
      <c r="E1087" s="122"/>
      <c r="F1087" s="123"/>
      <c r="G1087" s="122"/>
      <c r="H1087" s="122"/>
    </row>
    <row r="1088" spans="2:8">
      <c r="B1088" s="122"/>
      <c r="C1088" s="122"/>
      <c r="D1088" s="122"/>
      <c r="E1088" s="122"/>
      <c r="F1088" s="123"/>
      <c r="G1088" s="122"/>
      <c r="H1088" s="122"/>
    </row>
    <row r="1089" spans="2:8">
      <c r="B1089" s="122"/>
      <c r="C1089" s="122"/>
      <c r="D1089" s="122"/>
      <c r="E1089" s="122"/>
      <c r="F1089" s="123"/>
      <c r="G1089" s="122"/>
      <c r="H1089" s="122"/>
    </row>
    <row r="1090" spans="2:8">
      <c r="B1090" s="122"/>
      <c r="C1090" s="122"/>
      <c r="D1090" s="122"/>
      <c r="E1090" s="122"/>
      <c r="F1090" s="123"/>
      <c r="G1090" s="122"/>
      <c r="H1090" s="122"/>
    </row>
    <row r="1091" spans="2:8">
      <c r="B1091" s="122"/>
      <c r="C1091" s="122"/>
      <c r="D1091" s="122"/>
      <c r="E1091" s="122"/>
      <c r="F1091" s="123"/>
      <c r="G1091" s="122"/>
      <c r="H1091" s="122"/>
    </row>
    <row r="1092" spans="2:8">
      <c r="B1092" s="122"/>
      <c r="C1092" s="122"/>
      <c r="D1092" s="122"/>
      <c r="E1092" s="122"/>
      <c r="F1092" s="123"/>
      <c r="G1092" s="122"/>
      <c r="H1092" s="122"/>
    </row>
    <row r="1093" spans="2:8">
      <c r="B1093" s="122"/>
      <c r="C1093" s="122"/>
      <c r="D1093" s="122"/>
      <c r="E1093" s="122"/>
      <c r="F1093" s="123"/>
      <c r="G1093" s="122"/>
      <c r="H1093" s="122"/>
    </row>
    <row r="1094" spans="2:8">
      <c r="B1094" s="122"/>
      <c r="C1094" s="122"/>
      <c r="D1094" s="122"/>
      <c r="E1094" s="122"/>
      <c r="F1094" s="123"/>
      <c r="G1094" s="122"/>
      <c r="H1094" s="122"/>
    </row>
    <row r="1095" spans="2:8">
      <c r="B1095" s="122"/>
      <c r="C1095" s="122"/>
      <c r="D1095" s="122"/>
      <c r="E1095" s="122"/>
      <c r="F1095" s="123"/>
      <c r="G1095" s="122"/>
      <c r="H1095" s="122"/>
    </row>
    <row r="1096" spans="2:8">
      <c r="B1096" s="122"/>
      <c r="C1096" s="122"/>
      <c r="D1096" s="122"/>
      <c r="E1096" s="122"/>
      <c r="F1096" s="123"/>
      <c r="G1096" s="122"/>
      <c r="H1096" s="122"/>
    </row>
    <row r="1097" spans="2:8">
      <c r="B1097" s="122"/>
      <c r="C1097" s="122"/>
      <c r="D1097" s="122"/>
      <c r="E1097" s="122"/>
      <c r="F1097" s="123"/>
      <c r="G1097" s="122"/>
      <c r="H1097" s="122"/>
    </row>
    <row r="1098" spans="2:8">
      <c r="B1098" s="122"/>
      <c r="C1098" s="122"/>
      <c r="D1098" s="122"/>
      <c r="E1098" s="122"/>
      <c r="F1098" s="123"/>
      <c r="G1098" s="122"/>
      <c r="H1098" s="122"/>
    </row>
    <row r="1099" spans="2:8">
      <c r="B1099" s="122"/>
      <c r="C1099" s="122"/>
      <c r="D1099" s="122"/>
      <c r="E1099" s="122"/>
      <c r="F1099" s="123"/>
      <c r="G1099" s="122"/>
      <c r="H1099" s="122"/>
    </row>
    <row r="1100" spans="2:8">
      <c r="B1100" s="122"/>
      <c r="C1100" s="122"/>
      <c r="D1100" s="122"/>
      <c r="E1100" s="122"/>
      <c r="F1100" s="123"/>
      <c r="G1100" s="122"/>
      <c r="H1100" s="122"/>
    </row>
    <row r="1101" spans="2:8">
      <c r="B1101" s="122"/>
      <c r="C1101" s="122"/>
      <c r="D1101" s="122"/>
      <c r="E1101" s="122"/>
      <c r="F1101" s="123"/>
      <c r="G1101" s="122"/>
      <c r="H1101" s="122"/>
    </row>
    <row r="1102" spans="2:8">
      <c r="B1102" s="122"/>
      <c r="C1102" s="122"/>
      <c r="D1102" s="122"/>
      <c r="E1102" s="122"/>
      <c r="F1102" s="123"/>
      <c r="G1102" s="122"/>
      <c r="H1102" s="122"/>
    </row>
    <row r="1103" spans="2:8">
      <c r="B1103" s="122"/>
      <c r="C1103" s="122"/>
      <c r="D1103" s="122"/>
      <c r="E1103" s="122"/>
      <c r="F1103" s="123"/>
      <c r="G1103" s="122"/>
      <c r="H1103" s="122"/>
    </row>
    <row r="1104" spans="2:8">
      <c r="B1104" s="122"/>
      <c r="C1104" s="122"/>
      <c r="D1104" s="122"/>
      <c r="E1104" s="122"/>
      <c r="F1104" s="123"/>
      <c r="G1104" s="122"/>
      <c r="H1104" s="122"/>
    </row>
    <row r="1105" spans="2:8">
      <c r="B1105" s="122"/>
      <c r="C1105" s="122"/>
      <c r="D1105" s="122"/>
      <c r="E1105" s="122"/>
      <c r="F1105" s="123"/>
      <c r="G1105" s="122"/>
      <c r="H1105" s="122"/>
    </row>
    <row r="1106" spans="2:8">
      <c r="B1106" s="122"/>
      <c r="C1106" s="122"/>
      <c r="D1106" s="122"/>
      <c r="E1106" s="122"/>
      <c r="F1106" s="123"/>
      <c r="G1106" s="122"/>
      <c r="H1106" s="122"/>
    </row>
    <row r="1107" spans="2:8">
      <c r="B1107" s="122"/>
      <c r="C1107" s="122"/>
      <c r="D1107" s="122"/>
      <c r="E1107" s="122"/>
      <c r="F1107" s="123"/>
      <c r="G1107" s="122"/>
      <c r="H1107" s="122"/>
    </row>
    <row r="1108" spans="2:8">
      <c r="B1108" s="122"/>
      <c r="C1108" s="122"/>
      <c r="D1108" s="122"/>
      <c r="E1108" s="122"/>
      <c r="F1108" s="123"/>
      <c r="G1108" s="122"/>
      <c r="H1108" s="122"/>
    </row>
    <row r="1109" spans="2:8">
      <c r="B1109" s="122"/>
      <c r="C1109" s="122"/>
      <c r="D1109" s="122"/>
      <c r="E1109" s="122"/>
      <c r="F1109" s="123"/>
      <c r="G1109" s="122"/>
      <c r="H1109" s="122"/>
    </row>
    <row r="1110" spans="2:8">
      <c r="B1110" s="122"/>
      <c r="C1110" s="122"/>
      <c r="D1110" s="122"/>
      <c r="E1110" s="122"/>
      <c r="F1110" s="123"/>
      <c r="G1110" s="122"/>
      <c r="H1110" s="122"/>
    </row>
    <row r="1111" spans="2:8">
      <c r="B1111" s="122"/>
      <c r="C1111" s="122"/>
      <c r="D1111" s="122"/>
      <c r="E1111" s="122"/>
      <c r="F1111" s="123"/>
      <c r="G1111" s="122"/>
      <c r="H1111" s="122"/>
    </row>
    <row r="1112" spans="2:8">
      <c r="B1112" s="122"/>
      <c r="C1112" s="122"/>
      <c r="D1112" s="122"/>
      <c r="E1112" s="122"/>
      <c r="F1112" s="123"/>
      <c r="G1112" s="122"/>
      <c r="H1112" s="122"/>
    </row>
    <row r="1113" spans="2:8">
      <c r="B1113" s="122"/>
      <c r="C1113" s="122"/>
      <c r="D1113" s="122"/>
      <c r="E1113" s="122"/>
      <c r="F1113" s="123"/>
      <c r="G1113" s="122"/>
      <c r="H1113" s="122"/>
    </row>
    <row r="1114" spans="2:8">
      <c r="B1114" s="122"/>
      <c r="C1114" s="122"/>
      <c r="D1114" s="122"/>
      <c r="E1114" s="122"/>
      <c r="F1114" s="123"/>
      <c r="G1114" s="122"/>
      <c r="H1114" s="122"/>
    </row>
    <row r="1115" spans="2:8">
      <c r="B1115" s="122"/>
      <c r="C1115" s="122"/>
      <c r="D1115" s="122"/>
      <c r="E1115" s="122"/>
      <c r="F1115" s="123"/>
      <c r="G1115" s="122"/>
      <c r="H1115" s="122"/>
    </row>
    <row r="1116" spans="2:8">
      <c r="B1116" s="122"/>
      <c r="C1116" s="122"/>
      <c r="D1116" s="122"/>
      <c r="E1116" s="122"/>
      <c r="F1116" s="123"/>
      <c r="G1116" s="122"/>
      <c r="H1116" s="122"/>
    </row>
    <row r="1117" spans="2:8">
      <c r="B1117" s="122"/>
      <c r="C1117" s="122"/>
      <c r="D1117" s="122"/>
      <c r="E1117" s="122"/>
      <c r="F1117" s="123"/>
      <c r="G1117" s="122"/>
      <c r="H1117" s="122"/>
    </row>
    <row r="1118" spans="2:8">
      <c r="B1118" s="122"/>
      <c r="C1118" s="122"/>
      <c r="D1118" s="122"/>
      <c r="E1118" s="122"/>
      <c r="F1118" s="123"/>
      <c r="G1118" s="122"/>
      <c r="H1118" s="122"/>
    </row>
    <row r="1119" spans="2:8">
      <c r="B1119" s="122"/>
      <c r="C1119" s="122"/>
      <c r="D1119" s="122"/>
      <c r="E1119" s="122"/>
      <c r="F1119" s="123"/>
      <c r="G1119" s="122"/>
      <c r="H1119" s="122"/>
    </row>
    <row r="1120" spans="2:8">
      <c r="B1120" s="122"/>
      <c r="C1120" s="122"/>
      <c r="D1120" s="122"/>
      <c r="E1120" s="122"/>
      <c r="F1120" s="123"/>
      <c r="G1120" s="122"/>
      <c r="H1120" s="122"/>
    </row>
    <row r="1121" spans="2:8">
      <c r="B1121" s="122"/>
      <c r="C1121" s="122"/>
      <c r="D1121" s="122"/>
      <c r="E1121" s="122"/>
      <c r="F1121" s="123"/>
      <c r="G1121" s="122"/>
      <c r="H1121" s="122"/>
    </row>
    <row r="1122" spans="2:8">
      <c r="B1122" s="122"/>
      <c r="C1122" s="122"/>
      <c r="D1122" s="122"/>
      <c r="E1122" s="122"/>
      <c r="F1122" s="123"/>
      <c r="G1122" s="122"/>
      <c r="H1122" s="122"/>
    </row>
    <row r="1123" spans="2:8">
      <c r="B1123" s="122"/>
      <c r="C1123" s="122"/>
      <c r="D1123" s="122"/>
      <c r="E1123" s="122"/>
      <c r="F1123" s="123"/>
      <c r="G1123" s="122"/>
      <c r="H1123" s="122"/>
    </row>
    <row r="1124" spans="2:8">
      <c r="B1124" s="122"/>
      <c r="C1124" s="122"/>
      <c r="D1124" s="122"/>
      <c r="E1124" s="122"/>
      <c r="F1124" s="123"/>
      <c r="G1124" s="122"/>
      <c r="H1124" s="122"/>
    </row>
    <row r="1125" spans="2:8">
      <c r="B1125" s="122"/>
      <c r="C1125" s="122"/>
      <c r="D1125" s="122"/>
      <c r="E1125" s="122"/>
      <c r="F1125" s="123"/>
      <c r="G1125" s="122"/>
      <c r="H1125" s="122"/>
    </row>
    <row r="1126" spans="2:8">
      <c r="B1126" s="122"/>
      <c r="C1126" s="122"/>
      <c r="D1126" s="122"/>
      <c r="E1126" s="122"/>
      <c r="F1126" s="123"/>
      <c r="G1126" s="122"/>
      <c r="H1126" s="122"/>
    </row>
    <row r="1127" spans="2:8">
      <c r="B1127" s="122"/>
      <c r="C1127" s="122"/>
      <c r="D1127" s="122"/>
      <c r="E1127" s="122"/>
      <c r="F1127" s="123"/>
      <c r="G1127" s="122"/>
      <c r="H1127" s="122"/>
    </row>
    <row r="1128" spans="2:8">
      <c r="B1128" s="122"/>
      <c r="C1128" s="122"/>
      <c r="D1128" s="122"/>
      <c r="E1128" s="122"/>
      <c r="F1128" s="123"/>
      <c r="G1128" s="122"/>
      <c r="H1128" s="122"/>
    </row>
    <row r="1129" spans="2:8">
      <c r="B1129" s="122"/>
      <c r="C1129" s="122"/>
      <c r="D1129" s="122"/>
      <c r="E1129" s="122"/>
      <c r="F1129" s="123"/>
      <c r="G1129" s="122"/>
      <c r="H1129" s="122"/>
    </row>
    <row r="1130" spans="2:8">
      <c r="B1130" s="122"/>
      <c r="C1130" s="122"/>
      <c r="D1130" s="122"/>
      <c r="E1130" s="122"/>
      <c r="F1130" s="123"/>
      <c r="G1130" s="122"/>
      <c r="H1130" s="122"/>
    </row>
    <row r="1131" spans="2:8">
      <c r="B1131" s="122"/>
      <c r="C1131" s="122"/>
      <c r="D1131" s="122"/>
      <c r="E1131" s="122"/>
      <c r="F1131" s="123"/>
      <c r="G1131" s="122"/>
      <c r="H1131" s="122"/>
    </row>
    <row r="1132" spans="2:8">
      <c r="B1132" s="122"/>
      <c r="C1132" s="122"/>
      <c r="D1132" s="122"/>
      <c r="E1132" s="122"/>
      <c r="F1132" s="123"/>
      <c r="G1132" s="122"/>
      <c r="H1132" s="122"/>
    </row>
    <row r="1133" spans="2:8">
      <c r="B1133" s="122"/>
      <c r="C1133" s="122"/>
      <c r="D1133" s="122"/>
      <c r="E1133" s="122"/>
      <c r="F1133" s="123"/>
      <c r="G1133" s="122"/>
      <c r="H1133" s="122"/>
    </row>
    <row r="1134" spans="2:8">
      <c r="B1134" s="122"/>
      <c r="C1134" s="122"/>
      <c r="D1134" s="122"/>
      <c r="E1134" s="122"/>
      <c r="F1134" s="123"/>
      <c r="G1134" s="122"/>
      <c r="H1134" s="122"/>
    </row>
    <row r="1135" spans="2:8">
      <c r="B1135" s="122"/>
      <c r="C1135" s="122"/>
      <c r="D1135" s="122"/>
      <c r="E1135" s="122"/>
      <c r="F1135" s="123"/>
      <c r="G1135" s="122"/>
      <c r="H1135" s="122"/>
    </row>
    <row r="1136" spans="2:8">
      <c r="B1136" s="122"/>
      <c r="C1136" s="122"/>
      <c r="D1136" s="122"/>
      <c r="E1136" s="122"/>
      <c r="F1136" s="123"/>
      <c r="G1136" s="122"/>
      <c r="H1136" s="122"/>
    </row>
    <row r="1137" spans="2:8">
      <c r="B1137" s="122"/>
      <c r="C1137" s="122"/>
      <c r="D1137" s="122"/>
      <c r="E1137" s="122"/>
      <c r="F1137" s="123"/>
      <c r="G1137" s="122"/>
      <c r="H1137" s="122"/>
    </row>
    <row r="1138" spans="2:8">
      <c r="B1138" s="122"/>
      <c r="C1138" s="122"/>
      <c r="D1138" s="122"/>
      <c r="E1138" s="122"/>
      <c r="F1138" s="123"/>
      <c r="G1138" s="122"/>
      <c r="H1138" s="122"/>
    </row>
    <row r="1139" spans="2:8">
      <c r="B1139" s="122"/>
      <c r="C1139" s="122"/>
      <c r="D1139" s="122"/>
      <c r="E1139" s="122"/>
      <c r="F1139" s="123"/>
      <c r="G1139" s="122"/>
      <c r="H1139" s="122"/>
    </row>
    <row r="1140" spans="2:8">
      <c r="B1140" s="122"/>
      <c r="C1140" s="122"/>
      <c r="D1140" s="122"/>
      <c r="E1140" s="122"/>
      <c r="F1140" s="123"/>
      <c r="G1140" s="122"/>
      <c r="H1140" s="122"/>
    </row>
    <row r="1141" spans="2:8">
      <c r="B1141" s="122"/>
      <c r="C1141" s="122"/>
      <c r="D1141" s="122"/>
      <c r="E1141" s="122"/>
      <c r="F1141" s="123"/>
      <c r="G1141" s="122"/>
      <c r="H1141" s="122"/>
    </row>
    <row r="1142" spans="2:8">
      <c r="B1142" s="122"/>
      <c r="C1142" s="122"/>
      <c r="D1142" s="122"/>
      <c r="E1142" s="122"/>
      <c r="F1142" s="123"/>
      <c r="G1142" s="122"/>
      <c r="H1142" s="122"/>
    </row>
    <row r="1143" spans="2:8">
      <c r="B1143" s="122"/>
      <c r="C1143" s="122"/>
      <c r="D1143" s="122"/>
      <c r="E1143" s="122"/>
      <c r="F1143" s="123"/>
      <c r="G1143" s="122"/>
      <c r="H1143" s="122"/>
    </row>
    <row r="1144" spans="2:8">
      <c r="B1144" s="122"/>
      <c r="C1144" s="122"/>
      <c r="D1144" s="122"/>
      <c r="E1144" s="122"/>
      <c r="F1144" s="123"/>
      <c r="G1144" s="122"/>
      <c r="H1144" s="122"/>
    </row>
    <row r="1145" spans="2:8">
      <c r="B1145" s="122"/>
      <c r="C1145" s="122"/>
      <c r="D1145" s="122"/>
      <c r="E1145" s="122"/>
      <c r="F1145" s="123"/>
      <c r="G1145" s="122"/>
      <c r="H1145" s="122"/>
    </row>
    <row r="1146" spans="2:8">
      <c r="B1146" s="122"/>
      <c r="C1146" s="122"/>
      <c r="D1146" s="122"/>
      <c r="E1146" s="122"/>
      <c r="F1146" s="123"/>
      <c r="G1146" s="122"/>
      <c r="H1146" s="122"/>
    </row>
    <row r="1147" spans="2:8">
      <c r="B1147" s="122"/>
      <c r="C1147" s="122"/>
      <c r="D1147" s="122"/>
      <c r="E1147" s="122"/>
      <c r="F1147" s="123"/>
      <c r="G1147" s="122"/>
      <c r="H1147" s="122"/>
    </row>
    <row r="1148" spans="2:8">
      <c r="B1148" s="122"/>
      <c r="C1148" s="122"/>
      <c r="D1148" s="122"/>
      <c r="E1148" s="122"/>
      <c r="F1148" s="123"/>
      <c r="G1148" s="122"/>
      <c r="H1148" s="122"/>
    </row>
    <row r="1149" spans="2:8">
      <c r="B1149" s="122"/>
      <c r="C1149" s="122"/>
      <c r="D1149" s="122"/>
      <c r="E1149" s="122"/>
      <c r="F1149" s="123"/>
      <c r="G1149" s="122"/>
      <c r="H1149" s="122"/>
    </row>
    <row r="1150" spans="2:8">
      <c r="B1150" s="122"/>
      <c r="C1150" s="122"/>
      <c r="D1150" s="122"/>
      <c r="E1150" s="122"/>
      <c r="F1150" s="123"/>
      <c r="G1150" s="122"/>
      <c r="H1150" s="122"/>
    </row>
    <row r="1151" spans="2:8">
      <c r="B1151" s="122"/>
      <c r="C1151" s="122"/>
      <c r="D1151" s="122"/>
      <c r="E1151" s="122"/>
      <c r="F1151" s="123"/>
      <c r="G1151" s="122"/>
      <c r="H1151" s="122"/>
    </row>
    <row r="1152" spans="2:8">
      <c r="B1152" s="122"/>
      <c r="C1152" s="122"/>
      <c r="D1152" s="122"/>
      <c r="E1152" s="122"/>
      <c r="F1152" s="123"/>
      <c r="G1152" s="122"/>
      <c r="H1152" s="122"/>
    </row>
    <row r="1153" spans="2:8">
      <c r="B1153" s="122"/>
      <c r="C1153" s="122"/>
      <c r="D1153" s="122"/>
      <c r="E1153" s="122"/>
      <c r="F1153" s="123"/>
      <c r="G1153" s="122"/>
      <c r="H1153" s="122"/>
    </row>
    <row r="1154" spans="2:8">
      <c r="B1154" s="122"/>
      <c r="C1154" s="122"/>
      <c r="D1154" s="122"/>
      <c r="E1154" s="122"/>
      <c r="F1154" s="123"/>
      <c r="G1154" s="122"/>
      <c r="H1154" s="122"/>
    </row>
    <row r="1155" spans="2:8">
      <c r="B1155" s="122"/>
      <c r="C1155" s="122"/>
      <c r="D1155" s="122"/>
      <c r="E1155" s="122"/>
      <c r="F1155" s="123"/>
      <c r="G1155" s="122"/>
      <c r="H1155" s="122"/>
    </row>
    <row r="1156" spans="2:8">
      <c r="B1156" s="122"/>
      <c r="C1156" s="122"/>
      <c r="D1156" s="122"/>
      <c r="E1156" s="122"/>
      <c r="F1156" s="123"/>
      <c r="G1156" s="122"/>
      <c r="H1156" s="122"/>
    </row>
    <row r="1157" spans="2:8">
      <c r="B1157" s="122"/>
      <c r="C1157" s="122"/>
      <c r="D1157" s="122"/>
      <c r="E1157" s="122"/>
      <c r="F1157" s="123"/>
      <c r="G1157" s="122"/>
      <c r="H1157" s="122"/>
    </row>
    <row r="1158" spans="2:8">
      <c r="B1158" s="122"/>
      <c r="C1158" s="122"/>
      <c r="D1158" s="122"/>
      <c r="E1158" s="122"/>
      <c r="F1158" s="123"/>
      <c r="G1158" s="122"/>
      <c r="H1158" s="122"/>
    </row>
    <row r="1159" spans="2:8">
      <c r="B1159" s="122"/>
      <c r="C1159" s="122"/>
      <c r="D1159" s="122"/>
      <c r="E1159" s="122"/>
      <c r="F1159" s="123"/>
      <c r="G1159" s="122"/>
      <c r="H1159" s="122"/>
    </row>
    <row r="1160" spans="2:8">
      <c r="B1160" s="122"/>
      <c r="C1160" s="122"/>
      <c r="D1160" s="122"/>
      <c r="E1160" s="122"/>
      <c r="F1160" s="123"/>
      <c r="G1160" s="122"/>
      <c r="H1160" s="122"/>
    </row>
    <row r="1161" spans="2:8">
      <c r="B1161" s="122"/>
      <c r="C1161" s="122"/>
      <c r="D1161" s="122"/>
      <c r="E1161" s="122"/>
      <c r="F1161" s="123"/>
      <c r="G1161" s="122"/>
      <c r="H1161" s="122"/>
    </row>
    <row r="1162" spans="2:8">
      <c r="B1162" s="122"/>
      <c r="C1162" s="122"/>
      <c r="D1162" s="122"/>
      <c r="E1162" s="122"/>
      <c r="F1162" s="123"/>
      <c r="G1162" s="122"/>
      <c r="H1162" s="122"/>
    </row>
    <row r="1163" spans="2:8">
      <c r="B1163" s="122"/>
      <c r="C1163" s="122"/>
      <c r="D1163" s="122"/>
      <c r="E1163" s="122"/>
      <c r="F1163" s="123"/>
      <c r="G1163" s="122"/>
      <c r="H1163" s="122"/>
    </row>
    <row r="1164" spans="2:8">
      <c r="B1164" s="122"/>
      <c r="C1164" s="122"/>
      <c r="D1164" s="122"/>
      <c r="E1164" s="122"/>
      <c r="F1164" s="123"/>
      <c r="G1164" s="122"/>
      <c r="H1164" s="122"/>
    </row>
    <row r="1165" spans="2:8">
      <c r="B1165" s="122"/>
      <c r="C1165" s="122"/>
      <c r="D1165" s="122"/>
      <c r="E1165" s="122"/>
      <c r="F1165" s="123"/>
      <c r="G1165" s="122"/>
      <c r="H1165" s="122"/>
    </row>
    <row r="1166" spans="2:8">
      <c r="B1166" s="122"/>
      <c r="C1166" s="122"/>
      <c r="D1166" s="122"/>
      <c r="E1166" s="122"/>
      <c r="F1166" s="123"/>
      <c r="G1166" s="122"/>
      <c r="H1166" s="122"/>
    </row>
    <row r="1167" spans="2:8">
      <c r="B1167" s="122"/>
      <c r="C1167" s="122"/>
      <c r="D1167" s="122"/>
      <c r="E1167" s="122"/>
      <c r="F1167" s="123"/>
      <c r="G1167" s="122"/>
      <c r="H1167" s="122"/>
    </row>
    <row r="1168" spans="2:8">
      <c r="B1168" s="122"/>
      <c r="C1168" s="122"/>
      <c r="D1168" s="122"/>
      <c r="E1168" s="122"/>
      <c r="F1168" s="123"/>
      <c r="G1168" s="122"/>
      <c r="H1168" s="122"/>
    </row>
    <row r="1169" spans="2:8">
      <c r="B1169" s="122"/>
      <c r="C1169" s="122"/>
      <c r="D1169" s="122"/>
      <c r="E1169" s="122"/>
      <c r="F1169" s="123"/>
      <c r="G1169" s="122"/>
      <c r="H1169" s="122"/>
    </row>
    <row r="1170" spans="2:8">
      <c r="B1170" s="122"/>
      <c r="C1170" s="122"/>
      <c r="D1170" s="122"/>
      <c r="E1170" s="122"/>
      <c r="F1170" s="123"/>
      <c r="G1170" s="122"/>
      <c r="H1170" s="122"/>
    </row>
    <row r="1171" spans="2:8">
      <c r="B1171" s="122"/>
      <c r="C1171" s="122"/>
      <c r="D1171" s="122"/>
      <c r="E1171" s="122"/>
      <c r="F1171" s="123"/>
      <c r="G1171" s="122"/>
      <c r="H1171" s="122"/>
    </row>
    <row r="1172" spans="2:8">
      <c r="B1172" s="122"/>
      <c r="C1172" s="122"/>
      <c r="D1172" s="122"/>
      <c r="E1172" s="122"/>
      <c r="F1172" s="123"/>
      <c r="G1172" s="122"/>
      <c r="H1172" s="122"/>
    </row>
    <row r="1173" spans="2:8">
      <c r="B1173" s="122"/>
      <c r="C1173" s="122"/>
      <c r="D1173" s="122"/>
      <c r="E1173" s="122"/>
      <c r="F1173" s="123"/>
      <c r="G1173" s="122"/>
      <c r="H1173" s="122"/>
    </row>
    <row r="1174" spans="2:8">
      <c r="B1174" s="122"/>
      <c r="C1174" s="122"/>
      <c r="D1174" s="122"/>
      <c r="E1174" s="122"/>
      <c r="F1174" s="123"/>
      <c r="G1174" s="122"/>
      <c r="H1174" s="122"/>
    </row>
    <row r="1175" spans="2:8">
      <c r="B1175" s="122"/>
      <c r="C1175" s="122"/>
      <c r="D1175" s="122"/>
      <c r="E1175" s="122"/>
      <c r="F1175" s="123"/>
      <c r="G1175" s="122"/>
      <c r="H1175" s="122"/>
    </row>
    <row r="1176" spans="2:8">
      <c r="B1176" s="122"/>
      <c r="C1176" s="122"/>
      <c r="D1176" s="122"/>
      <c r="E1176" s="122"/>
      <c r="F1176" s="123"/>
      <c r="G1176" s="122"/>
      <c r="H1176" s="122"/>
    </row>
    <row r="1177" spans="2:8">
      <c r="B1177" s="122"/>
      <c r="C1177" s="122"/>
      <c r="D1177" s="122"/>
      <c r="E1177" s="122"/>
      <c r="F1177" s="123"/>
      <c r="G1177" s="122"/>
      <c r="H1177" s="122"/>
    </row>
    <row r="1178" spans="2:8">
      <c r="B1178" s="122"/>
      <c r="C1178" s="122"/>
      <c r="D1178" s="122"/>
      <c r="E1178" s="122"/>
      <c r="F1178" s="123"/>
      <c r="G1178" s="122"/>
      <c r="H1178" s="122"/>
    </row>
    <row r="1179" spans="2:8">
      <c r="B1179" s="122"/>
      <c r="C1179" s="122"/>
      <c r="D1179" s="122"/>
      <c r="E1179" s="122"/>
      <c r="F1179" s="123"/>
      <c r="G1179" s="122"/>
      <c r="H1179" s="122"/>
    </row>
    <row r="1180" spans="2:8">
      <c r="B1180" s="122"/>
      <c r="C1180" s="122"/>
      <c r="D1180" s="122"/>
      <c r="E1180" s="122"/>
      <c r="F1180" s="123"/>
      <c r="G1180" s="122"/>
      <c r="H1180" s="122"/>
    </row>
    <row r="1181" spans="2:8">
      <c r="B1181" s="122"/>
      <c r="C1181" s="122"/>
      <c r="D1181" s="122"/>
      <c r="E1181" s="122"/>
      <c r="F1181" s="123"/>
      <c r="G1181" s="122"/>
      <c r="H1181" s="122"/>
    </row>
    <row r="1182" spans="2:8">
      <c r="B1182" s="122"/>
      <c r="C1182" s="122"/>
      <c r="D1182" s="122"/>
      <c r="E1182" s="122"/>
      <c r="F1182" s="123"/>
      <c r="G1182" s="122"/>
      <c r="H1182" s="122"/>
    </row>
    <row r="1183" spans="2:8">
      <c r="B1183" s="122"/>
      <c r="C1183" s="122"/>
      <c r="D1183" s="122"/>
      <c r="E1183" s="122"/>
      <c r="F1183" s="123"/>
      <c r="G1183" s="122"/>
      <c r="H1183" s="122"/>
    </row>
    <row r="1184" spans="2:8">
      <c r="B1184" s="122"/>
      <c r="C1184" s="122"/>
      <c r="D1184" s="122"/>
      <c r="E1184" s="122"/>
      <c r="F1184" s="123"/>
      <c r="G1184" s="122"/>
      <c r="H1184" s="122"/>
    </row>
    <row r="1185" spans="2:8">
      <c r="B1185" s="122"/>
      <c r="C1185" s="122"/>
      <c r="D1185" s="122"/>
      <c r="E1185" s="122"/>
      <c r="F1185" s="123"/>
      <c r="G1185" s="122"/>
      <c r="H1185" s="122"/>
    </row>
    <row r="1186" spans="2:8">
      <c r="B1186" s="122"/>
      <c r="C1186" s="122"/>
      <c r="D1186" s="122"/>
      <c r="E1186" s="122"/>
      <c r="F1186" s="123"/>
      <c r="G1186" s="122"/>
      <c r="H1186" s="122"/>
    </row>
    <row r="1187" spans="2:8">
      <c r="B1187" s="122"/>
      <c r="C1187" s="122"/>
      <c r="D1187" s="122"/>
      <c r="E1187" s="122"/>
      <c r="F1187" s="123"/>
      <c r="G1187" s="122"/>
      <c r="H1187" s="122"/>
    </row>
    <row r="1188" spans="2:8">
      <c r="B1188" s="122"/>
      <c r="C1188" s="122"/>
      <c r="D1188" s="122"/>
      <c r="E1188" s="122"/>
      <c r="F1188" s="123"/>
      <c r="G1188" s="122"/>
      <c r="H1188" s="122"/>
    </row>
    <row r="1189" spans="2:8">
      <c r="B1189" s="122"/>
      <c r="C1189" s="122"/>
      <c r="D1189" s="122"/>
      <c r="E1189" s="122"/>
      <c r="F1189" s="123"/>
      <c r="G1189" s="122"/>
      <c r="H1189" s="122"/>
    </row>
    <row r="1190" spans="2:8">
      <c r="B1190" s="122"/>
      <c r="C1190" s="122"/>
      <c r="D1190" s="122"/>
      <c r="E1190" s="122"/>
      <c r="F1190" s="123"/>
      <c r="G1190" s="122"/>
      <c r="H1190" s="122"/>
    </row>
    <row r="1191" spans="2:8">
      <c r="B1191" s="122"/>
      <c r="C1191" s="122"/>
      <c r="D1191" s="122"/>
      <c r="E1191" s="122"/>
      <c r="F1191" s="123"/>
      <c r="G1191" s="122"/>
      <c r="H1191" s="122"/>
    </row>
    <row r="1192" spans="2:8">
      <c r="B1192" s="122"/>
      <c r="C1192" s="122"/>
      <c r="D1192" s="122"/>
      <c r="E1192" s="122"/>
      <c r="F1192" s="123"/>
      <c r="G1192" s="122"/>
      <c r="H1192" s="122"/>
    </row>
    <row r="1193" spans="2:8">
      <c r="B1193" s="122"/>
      <c r="C1193" s="122"/>
      <c r="D1193" s="122"/>
      <c r="E1193" s="122"/>
      <c r="F1193" s="123"/>
      <c r="G1193" s="122"/>
      <c r="H1193" s="122"/>
    </row>
    <row r="1194" spans="2:8">
      <c r="B1194" s="122"/>
      <c r="C1194" s="122"/>
      <c r="D1194" s="122"/>
      <c r="E1194" s="122"/>
      <c r="F1194" s="123"/>
      <c r="G1194" s="122"/>
      <c r="H1194" s="122"/>
    </row>
    <row r="1195" spans="2:8">
      <c r="B1195" s="122"/>
      <c r="C1195" s="122"/>
      <c r="D1195" s="122"/>
      <c r="E1195" s="122"/>
      <c r="F1195" s="123"/>
      <c r="G1195" s="122"/>
      <c r="H1195" s="122"/>
    </row>
    <row r="1196" spans="2:8">
      <c r="B1196" s="122"/>
      <c r="C1196" s="122"/>
      <c r="D1196" s="122"/>
      <c r="E1196" s="122"/>
      <c r="F1196" s="123"/>
      <c r="G1196" s="122"/>
      <c r="H1196" s="122"/>
    </row>
    <row r="1197" spans="2:8">
      <c r="B1197" s="122"/>
      <c r="C1197" s="122"/>
      <c r="D1197" s="122"/>
      <c r="E1197" s="122"/>
      <c r="F1197" s="123"/>
      <c r="G1197" s="122"/>
      <c r="H1197" s="122"/>
    </row>
    <row r="1198" spans="2:8">
      <c r="B1198" s="122"/>
      <c r="C1198" s="122"/>
      <c r="D1198" s="122"/>
      <c r="E1198" s="122"/>
      <c r="F1198" s="123"/>
      <c r="G1198" s="122"/>
      <c r="H1198" s="122"/>
    </row>
    <row r="1199" spans="2:8">
      <c r="B1199" s="122"/>
      <c r="C1199" s="122"/>
      <c r="D1199" s="122"/>
      <c r="E1199" s="122"/>
      <c r="F1199" s="123"/>
      <c r="G1199" s="122"/>
      <c r="H1199" s="122"/>
    </row>
    <row r="1200" spans="2:8">
      <c r="B1200" s="122"/>
      <c r="C1200" s="122"/>
      <c r="D1200" s="122"/>
      <c r="E1200" s="122"/>
      <c r="F1200" s="123"/>
      <c r="G1200" s="122"/>
      <c r="H1200" s="122"/>
    </row>
    <row r="1201" spans="2:8">
      <c r="B1201" s="122"/>
      <c r="C1201" s="122"/>
      <c r="D1201" s="122"/>
      <c r="E1201" s="122"/>
      <c r="F1201" s="123"/>
      <c r="G1201" s="122"/>
      <c r="H1201" s="122"/>
    </row>
    <row r="1202" spans="2:8">
      <c r="B1202" s="122"/>
      <c r="C1202" s="122"/>
      <c r="D1202" s="122"/>
      <c r="E1202" s="122"/>
      <c r="F1202" s="123"/>
      <c r="G1202" s="122"/>
      <c r="H1202" s="122"/>
    </row>
    <row r="1203" spans="2:8">
      <c r="B1203" s="122"/>
      <c r="C1203" s="122"/>
      <c r="D1203" s="122"/>
      <c r="E1203" s="122"/>
      <c r="F1203" s="123"/>
      <c r="G1203" s="122"/>
      <c r="H1203" s="122"/>
    </row>
    <row r="1204" spans="2:8">
      <c r="B1204" s="122"/>
      <c r="C1204" s="122"/>
      <c r="D1204" s="122"/>
      <c r="E1204" s="122"/>
      <c r="F1204" s="123"/>
      <c r="G1204" s="122"/>
      <c r="H1204" s="122"/>
    </row>
    <row r="1205" spans="2:8">
      <c r="B1205" s="122"/>
      <c r="C1205" s="122"/>
      <c r="D1205" s="122"/>
      <c r="E1205" s="122"/>
      <c r="F1205" s="123"/>
      <c r="G1205" s="122"/>
      <c r="H1205" s="122"/>
    </row>
    <row r="1206" spans="2:8">
      <c r="B1206" s="122"/>
      <c r="C1206" s="122"/>
      <c r="D1206" s="122"/>
      <c r="E1206" s="122"/>
      <c r="F1206" s="123"/>
      <c r="G1206" s="122"/>
      <c r="H1206" s="122"/>
    </row>
    <row r="1207" spans="2:8">
      <c r="B1207" s="122"/>
      <c r="C1207" s="122"/>
      <c r="D1207" s="122"/>
      <c r="E1207" s="122"/>
      <c r="F1207" s="123"/>
      <c r="G1207" s="122"/>
      <c r="H1207" s="122"/>
    </row>
    <row r="1208" spans="2:8">
      <c r="B1208" s="122"/>
      <c r="C1208" s="122"/>
      <c r="D1208" s="122"/>
      <c r="E1208" s="122"/>
      <c r="F1208" s="123"/>
      <c r="G1208" s="122"/>
      <c r="H1208" s="122"/>
    </row>
    <row r="1209" spans="2:8">
      <c r="B1209" s="122"/>
      <c r="C1209" s="122"/>
      <c r="D1209" s="122"/>
      <c r="E1209" s="122"/>
      <c r="F1209" s="123"/>
      <c r="G1209" s="122"/>
      <c r="H1209" s="122"/>
    </row>
    <row r="1210" spans="2:8">
      <c r="B1210" s="122"/>
      <c r="C1210" s="122"/>
      <c r="D1210" s="122"/>
      <c r="E1210" s="122"/>
      <c r="F1210" s="123"/>
      <c r="G1210" s="122"/>
      <c r="H1210" s="122"/>
    </row>
    <row r="1211" spans="2:8">
      <c r="B1211" s="122"/>
      <c r="C1211" s="122"/>
      <c r="D1211" s="122"/>
      <c r="E1211" s="122"/>
      <c r="F1211" s="123"/>
      <c r="G1211" s="122"/>
      <c r="H1211" s="122"/>
    </row>
    <row r="1212" spans="2:8">
      <c r="B1212" s="122"/>
      <c r="C1212" s="122"/>
      <c r="D1212" s="122"/>
      <c r="E1212" s="122"/>
      <c r="F1212" s="123"/>
      <c r="G1212" s="122"/>
      <c r="H1212" s="122"/>
    </row>
    <row r="1213" spans="2:8">
      <c r="B1213" s="122"/>
      <c r="C1213" s="122"/>
      <c r="D1213" s="122"/>
      <c r="E1213" s="122"/>
      <c r="F1213" s="123"/>
      <c r="G1213" s="122"/>
      <c r="H1213" s="122"/>
    </row>
    <row r="1214" spans="2:8">
      <c r="B1214" s="122"/>
      <c r="C1214" s="122"/>
      <c r="D1214" s="122"/>
      <c r="E1214" s="122"/>
      <c r="F1214" s="123"/>
      <c r="G1214" s="122"/>
      <c r="H1214" s="122"/>
    </row>
    <row r="1215" spans="2:8">
      <c r="B1215" s="122"/>
      <c r="C1215" s="122"/>
      <c r="D1215" s="122"/>
      <c r="E1215" s="122"/>
      <c r="F1215" s="123"/>
      <c r="G1215" s="122"/>
      <c r="H1215" s="122"/>
    </row>
    <row r="1216" spans="2:8">
      <c r="B1216" s="122"/>
      <c r="C1216" s="122"/>
      <c r="D1216" s="122"/>
      <c r="E1216" s="122"/>
      <c r="F1216" s="123"/>
      <c r="G1216" s="122"/>
      <c r="H1216" s="122"/>
    </row>
    <row r="1217" spans="2:8">
      <c r="B1217" s="122"/>
      <c r="C1217" s="122"/>
      <c r="D1217" s="122"/>
      <c r="E1217" s="122"/>
      <c r="F1217" s="123"/>
      <c r="G1217" s="122"/>
      <c r="H1217" s="122"/>
    </row>
    <row r="1218" spans="2:8">
      <c r="B1218" s="122"/>
      <c r="C1218" s="122"/>
      <c r="D1218" s="122"/>
      <c r="E1218" s="122"/>
      <c r="F1218" s="123"/>
      <c r="G1218" s="122"/>
      <c r="H1218" s="122"/>
    </row>
    <row r="1219" spans="2:8">
      <c r="B1219" s="122"/>
      <c r="C1219" s="122"/>
      <c r="D1219" s="122"/>
      <c r="E1219" s="122"/>
      <c r="F1219" s="123"/>
      <c r="G1219" s="122"/>
      <c r="H1219" s="122"/>
    </row>
    <row r="1220" spans="2:8">
      <c r="B1220" s="122"/>
      <c r="C1220" s="122"/>
      <c r="D1220" s="122"/>
      <c r="E1220" s="122"/>
      <c r="F1220" s="123"/>
      <c r="G1220" s="122"/>
      <c r="H1220" s="122"/>
    </row>
    <row r="1221" spans="2:8">
      <c r="B1221" s="122"/>
      <c r="C1221" s="122"/>
      <c r="D1221" s="122"/>
      <c r="E1221" s="122"/>
      <c r="F1221" s="123"/>
      <c r="G1221" s="122"/>
      <c r="H1221" s="122"/>
    </row>
    <row r="1222" spans="2:8">
      <c r="B1222" s="122"/>
      <c r="C1222" s="122"/>
      <c r="D1222" s="122"/>
      <c r="E1222" s="122"/>
      <c r="F1222" s="123"/>
      <c r="G1222" s="122"/>
      <c r="H1222" s="122"/>
    </row>
    <row r="1223" spans="2:8">
      <c r="B1223" s="122"/>
      <c r="C1223" s="122"/>
      <c r="D1223" s="122"/>
      <c r="E1223" s="122"/>
      <c r="F1223" s="123"/>
      <c r="G1223" s="122"/>
      <c r="H1223" s="122"/>
    </row>
    <row r="1224" spans="2:8">
      <c r="B1224" s="122"/>
      <c r="C1224" s="122"/>
      <c r="D1224" s="122"/>
      <c r="E1224" s="122"/>
      <c r="F1224" s="123"/>
      <c r="G1224" s="122"/>
      <c r="H1224" s="122"/>
    </row>
    <row r="1225" spans="2:8">
      <c r="B1225" s="122"/>
      <c r="C1225" s="122"/>
      <c r="D1225" s="122"/>
      <c r="E1225" s="122"/>
      <c r="F1225" s="123"/>
      <c r="G1225" s="122"/>
      <c r="H1225" s="122"/>
    </row>
    <row r="1226" spans="2:8">
      <c r="B1226" s="122"/>
      <c r="C1226" s="122"/>
      <c r="D1226" s="122"/>
      <c r="E1226" s="122"/>
      <c r="F1226" s="123"/>
      <c r="G1226" s="122"/>
      <c r="H1226" s="122"/>
    </row>
    <row r="1227" spans="2:8">
      <c r="B1227" s="122"/>
      <c r="C1227" s="122"/>
      <c r="D1227" s="122"/>
      <c r="E1227" s="122"/>
      <c r="F1227" s="123"/>
      <c r="G1227" s="122"/>
      <c r="H1227" s="122"/>
    </row>
    <row r="1228" spans="2:8">
      <c r="B1228" s="122"/>
      <c r="C1228" s="122"/>
      <c r="D1228" s="122"/>
      <c r="E1228" s="122"/>
      <c r="F1228" s="123"/>
      <c r="G1228" s="122"/>
      <c r="H1228" s="122"/>
    </row>
    <row r="1229" spans="2:8">
      <c r="B1229" s="122"/>
      <c r="C1229" s="122"/>
      <c r="D1229" s="122"/>
      <c r="E1229" s="122"/>
      <c r="F1229" s="123"/>
      <c r="G1229" s="122"/>
      <c r="H1229" s="122"/>
    </row>
    <row r="1230" spans="2:8">
      <c r="B1230" s="122"/>
      <c r="C1230" s="122"/>
      <c r="D1230" s="122"/>
      <c r="E1230" s="122"/>
      <c r="F1230" s="123"/>
      <c r="G1230" s="122"/>
      <c r="H1230" s="122"/>
    </row>
    <row r="1231" spans="2:8">
      <c r="B1231" s="122"/>
      <c r="C1231" s="122"/>
      <c r="D1231" s="122"/>
      <c r="E1231" s="122"/>
      <c r="F1231" s="123"/>
      <c r="G1231" s="122"/>
      <c r="H1231" s="122"/>
    </row>
    <row r="1232" spans="2:8">
      <c r="B1232" s="122"/>
      <c r="C1232" s="122"/>
      <c r="D1232" s="122"/>
      <c r="E1232" s="122"/>
      <c r="F1232" s="123"/>
      <c r="G1232" s="122"/>
      <c r="H1232" s="122"/>
    </row>
    <row r="1233" spans="2:8">
      <c r="B1233" s="122"/>
      <c r="C1233" s="122"/>
      <c r="D1233" s="122"/>
      <c r="E1233" s="122"/>
      <c r="F1233" s="123"/>
      <c r="G1233" s="122"/>
      <c r="H1233" s="122"/>
    </row>
    <row r="1234" spans="2:8">
      <c r="B1234" s="122"/>
      <c r="C1234" s="122"/>
      <c r="D1234" s="122"/>
      <c r="E1234" s="122"/>
      <c r="F1234" s="123"/>
      <c r="G1234" s="122"/>
      <c r="H1234" s="122"/>
    </row>
    <row r="1235" spans="2:8">
      <c r="B1235" s="122"/>
      <c r="C1235" s="122"/>
      <c r="D1235" s="122"/>
      <c r="E1235" s="122"/>
      <c r="F1235" s="123"/>
      <c r="G1235" s="122"/>
      <c r="H1235" s="122"/>
    </row>
    <row r="1236" spans="2:8">
      <c r="B1236" s="122"/>
      <c r="C1236" s="122"/>
      <c r="D1236" s="122"/>
      <c r="E1236" s="122"/>
      <c r="F1236" s="123"/>
      <c r="G1236" s="122"/>
      <c r="H1236" s="122"/>
    </row>
    <row r="1237" spans="2:8">
      <c r="B1237" s="122"/>
      <c r="C1237" s="122"/>
      <c r="D1237" s="122"/>
      <c r="E1237" s="122"/>
      <c r="F1237" s="123"/>
      <c r="G1237" s="122"/>
      <c r="H1237" s="122"/>
    </row>
    <row r="1238" spans="2:8">
      <c r="B1238" s="122"/>
      <c r="C1238" s="122"/>
      <c r="D1238" s="122"/>
      <c r="E1238" s="122"/>
      <c r="F1238" s="123"/>
      <c r="G1238" s="122"/>
      <c r="H1238" s="122"/>
    </row>
    <row r="1239" spans="2:8">
      <c r="B1239" s="122"/>
      <c r="C1239" s="122"/>
      <c r="D1239" s="122"/>
      <c r="E1239" s="122"/>
      <c r="F1239" s="123"/>
      <c r="G1239" s="122"/>
      <c r="H1239" s="122"/>
    </row>
    <row r="1240" spans="2:8">
      <c r="B1240" s="122"/>
      <c r="C1240" s="122"/>
      <c r="D1240" s="122"/>
      <c r="E1240" s="122"/>
      <c r="F1240" s="123"/>
      <c r="G1240" s="122"/>
      <c r="H1240" s="122"/>
    </row>
    <row r="1241" spans="2:8">
      <c r="B1241" s="122"/>
      <c r="C1241" s="122"/>
      <c r="D1241" s="122"/>
      <c r="E1241" s="122"/>
      <c r="F1241" s="123"/>
      <c r="G1241" s="122"/>
      <c r="H1241" s="122"/>
    </row>
    <row r="1242" spans="2:8">
      <c r="B1242" s="122"/>
      <c r="C1242" s="122"/>
      <c r="D1242" s="122"/>
      <c r="E1242" s="122"/>
      <c r="F1242" s="123"/>
      <c r="G1242" s="122"/>
      <c r="H1242" s="122"/>
    </row>
    <row r="1243" spans="2:8">
      <c r="B1243" s="122"/>
      <c r="C1243" s="122"/>
      <c r="D1243" s="122"/>
      <c r="E1243" s="122"/>
      <c r="F1243" s="123"/>
      <c r="G1243" s="122"/>
      <c r="H1243" s="122"/>
    </row>
    <row r="1244" spans="2:8">
      <c r="B1244" s="122"/>
      <c r="C1244" s="122"/>
      <c r="D1244" s="122"/>
      <c r="E1244" s="122"/>
      <c r="F1244" s="123"/>
      <c r="G1244" s="122"/>
      <c r="H1244" s="122"/>
    </row>
    <row r="1245" spans="2:8">
      <c r="B1245" s="122"/>
      <c r="C1245" s="122"/>
      <c r="D1245" s="122"/>
      <c r="E1245" s="122"/>
      <c r="F1245" s="123"/>
      <c r="G1245" s="122"/>
      <c r="H1245" s="122"/>
    </row>
    <row r="1246" spans="2:8">
      <c r="B1246" s="122"/>
      <c r="C1246" s="122"/>
      <c r="D1246" s="122"/>
      <c r="E1246" s="122"/>
      <c r="F1246" s="123"/>
      <c r="G1246" s="122"/>
      <c r="H1246" s="122"/>
    </row>
    <row r="1247" spans="2:8">
      <c r="B1247" s="122"/>
      <c r="C1247" s="122"/>
      <c r="D1247" s="122"/>
      <c r="E1247" s="122"/>
      <c r="F1247" s="123"/>
      <c r="G1247" s="122"/>
      <c r="H1247" s="122"/>
    </row>
    <row r="1248" spans="2:8">
      <c r="B1248" s="122"/>
      <c r="C1248" s="122"/>
      <c r="D1248" s="122"/>
      <c r="E1248" s="122"/>
      <c r="F1248" s="123"/>
      <c r="G1248" s="122"/>
      <c r="H1248" s="122"/>
    </row>
    <row r="1249" spans="2:8">
      <c r="B1249" s="122"/>
      <c r="C1249" s="122"/>
      <c r="D1249" s="122"/>
      <c r="E1249" s="122"/>
      <c r="F1249" s="123"/>
      <c r="G1249" s="122"/>
      <c r="H1249" s="122"/>
    </row>
    <row r="1250" spans="2:8">
      <c r="B1250" s="122"/>
      <c r="C1250" s="122"/>
      <c r="D1250" s="122"/>
      <c r="E1250" s="122"/>
      <c r="F1250" s="123"/>
      <c r="G1250" s="122"/>
      <c r="H1250" s="122"/>
    </row>
    <row r="1251" spans="2:8">
      <c r="B1251" s="122"/>
      <c r="C1251" s="122"/>
      <c r="D1251" s="122"/>
      <c r="E1251" s="122"/>
      <c r="F1251" s="123"/>
      <c r="G1251" s="122"/>
      <c r="H1251" s="122"/>
    </row>
    <row r="1252" spans="2:8">
      <c r="B1252" s="122"/>
      <c r="C1252" s="122"/>
      <c r="D1252" s="122"/>
      <c r="E1252" s="122"/>
      <c r="F1252" s="123"/>
      <c r="G1252" s="122"/>
      <c r="H1252" s="122"/>
    </row>
    <row r="1253" spans="2:8">
      <c r="B1253" s="122"/>
      <c r="C1253" s="122"/>
      <c r="D1253" s="122"/>
      <c r="E1253" s="122"/>
      <c r="F1253" s="123"/>
      <c r="G1253" s="122"/>
      <c r="H1253" s="122"/>
    </row>
    <row r="1254" spans="2:8">
      <c r="B1254" s="122"/>
      <c r="C1254" s="122"/>
      <c r="D1254" s="122"/>
      <c r="E1254" s="122"/>
      <c r="F1254" s="123"/>
      <c r="G1254" s="122"/>
      <c r="H1254" s="122"/>
    </row>
    <row r="1255" spans="2:8">
      <c r="B1255" s="122"/>
      <c r="C1255" s="122"/>
      <c r="D1255" s="122"/>
      <c r="E1255" s="122"/>
      <c r="F1255" s="123"/>
      <c r="G1255" s="122"/>
      <c r="H1255" s="122"/>
    </row>
    <row r="1256" spans="2:8">
      <c r="B1256" s="122"/>
      <c r="C1256" s="122"/>
      <c r="D1256" s="122"/>
      <c r="E1256" s="122"/>
      <c r="F1256" s="123"/>
      <c r="G1256" s="122"/>
      <c r="H1256" s="122"/>
    </row>
    <row r="1257" spans="2:8">
      <c r="B1257" s="122"/>
      <c r="C1257" s="122"/>
      <c r="D1257" s="122"/>
      <c r="E1257" s="122"/>
      <c r="F1257" s="123"/>
      <c r="G1257" s="122"/>
      <c r="H1257" s="122"/>
    </row>
    <row r="1258" spans="2:8">
      <c r="B1258" s="122"/>
      <c r="C1258" s="122"/>
      <c r="D1258" s="122"/>
      <c r="E1258" s="122"/>
      <c r="F1258" s="123"/>
      <c r="G1258" s="122"/>
      <c r="H1258" s="122"/>
    </row>
    <row r="1259" spans="2:8">
      <c r="B1259" s="122"/>
      <c r="C1259" s="122"/>
      <c r="D1259" s="122"/>
      <c r="E1259" s="122"/>
      <c r="F1259" s="123"/>
      <c r="G1259" s="122"/>
      <c r="H1259" s="122"/>
    </row>
    <row r="1260" spans="2:8">
      <c r="B1260" s="122"/>
      <c r="C1260" s="122"/>
      <c r="D1260" s="122"/>
      <c r="E1260" s="122"/>
      <c r="F1260" s="123"/>
      <c r="G1260" s="122"/>
      <c r="H1260" s="122"/>
    </row>
    <row r="1261" spans="2:8">
      <c r="B1261" s="122"/>
      <c r="C1261" s="122"/>
      <c r="D1261" s="122"/>
      <c r="E1261" s="122"/>
      <c r="F1261" s="123"/>
      <c r="G1261" s="122"/>
      <c r="H1261" s="122"/>
    </row>
    <row r="1262" spans="2:8">
      <c r="B1262" s="122"/>
      <c r="C1262" s="122"/>
      <c r="D1262" s="122"/>
      <c r="E1262" s="122"/>
      <c r="F1262" s="123"/>
      <c r="G1262" s="122"/>
      <c r="H1262" s="122"/>
    </row>
    <row r="1263" spans="2:8">
      <c r="B1263" s="122"/>
      <c r="C1263" s="122"/>
      <c r="D1263" s="122"/>
      <c r="E1263" s="122"/>
      <c r="F1263" s="123"/>
      <c r="G1263" s="122"/>
      <c r="H1263" s="122"/>
    </row>
    <row r="1264" spans="2:8">
      <c r="B1264" s="122"/>
      <c r="C1264" s="122"/>
      <c r="D1264" s="122"/>
      <c r="E1264" s="122"/>
      <c r="F1264" s="123"/>
      <c r="G1264" s="122"/>
      <c r="H1264" s="122"/>
    </row>
    <row r="1265" spans="2:8">
      <c r="B1265" s="122"/>
      <c r="C1265" s="122"/>
      <c r="D1265" s="122"/>
      <c r="E1265" s="122"/>
      <c r="F1265" s="123"/>
      <c r="G1265" s="122"/>
      <c r="H1265" s="122"/>
    </row>
    <row r="1266" spans="2:8">
      <c r="B1266" s="122"/>
      <c r="C1266" s="122"/>
      <c r="D1266" s="122"/>
      <c r="E1266" s="122"/>
      <c r="F1266" s="123"/>
      <c r="G1266" s="122"/>
      <c r="H1266" s="122"/>
    </row>
    <row r="1267" spans="2:8">
      <c r="B1267" s="122"/>
      <c r="C1267" s="122"/>
      <c r="D1267" s="122"/>
      <c r="E1267" s="122"/>
      <c r="F1267" s="123"/>
      <c r="G1267" s="122"/>
      <c r="H1267" s="122"/>
    </row>
    <row r="1268" spans="2:8">
      <c r="B1268" s="122"/>
      <c r="C1268" s="122"/>
      <c r="D1268" s="122"/>
      <c r="E1268" s="122"/>
      <c r="F1268" s="123"/>
      <c r="G1268" s="122"/>
      <c r="H1268" s="122"/>
    </row>
    <row r="1269" spans="2:8">
      <c r="B1269" s="122"/>
      <c r="C1269" s="122"/>
      <c r="D1269" s="122"/>
      <c r="E1269" s="122"/>
      <c r="F1269" s="123"/>
      <c r="G1269" s="122"/>
      <c r="H1269" s="122"/>
    </row>
    <row r="1270" spans="2:8">
      <c r="B1270" s="122"/>
      <c r="C1270" s="122"/>
      <c r="D1270" s="122"/>
      <c r="E1270" s="122"/>
      <c r="F1270" s="123"/>
      <c r="G1270" s="122"/>
      <c r="H1270" s="122"/>
    </row>
    <row r="1271" spans="2:8">
      <c r="B1271" s="122"/>
      <c r="C1271" s="122"/>
      <c r="D1271" s="122"/>
      <c r="E1271" s="122"/>
      <c r="F1271" s="123"/>
      <c r="G1271" s="122"/>
      <c r="H1271" s="122"/>
    </row>
    <row r="1272" spans="2:8">
      <c r="B1272" s="122"/>
      <c r="C1272" s="122"/>
      <c r="D1272" s="122"/>
      <c r="E1272" s="122"/>
      <c r="F1272" s="123"/>
      <c r="G1272" s="122"/>
      <c r="H1272" s="122"/>
    </row>
    <row r="1273" spans="2:8">
      <c r="B1273" s="122"/>
      <c r="C1273" s="122"/>
      <c r="D1273" s="122"/>
      <c r="E1273" s="122"/>
      <c r="F1273" s="123"/>
      <c r="G1273" s="122"/>
      <c r="H1273" s="122"/>
    </row>
    <row r="1274" spans="2:8">
      <c r="B1274" s="122"/>
      <c r="C1274" s="122"/>
      <c r="D1274" s="122"/>
      <c r="E1274" s="122"/>
      <c r="F1274" s="123"/>
      <c r="G1274" s="122"/>
      <c r="H1274" s="122"/>
    </row>
    <row r="1275" spans="2:8">
      <c r="B1275" s="122"/>
      <c r="C1275" s="122"/>
      <c r="D1275" s="122"/>
      <c r="E1275" s="122"/>
      <c r="F1275" s="123"/>
      <c r="G1275" s="122"/>
      <c r="H1275" s="122"/>
    </row>
    <row r="1276" spans="2:8">
      <c r="B1276" s="122"/>
      <c r="C1276" s="122"/>
      <c r="D1276" s="122"/>
      <c r="E1276" s="122"/>
      <c r="F1276" s="123"/>
      <c r="G1276" s="122"/>
      <c r="H1276" s="122"/>
    </row>
    <row r="1277" spans="2:8">
      <c r="B1277" s="122"/>
      <c r="C1277" s="122"/>
      <c r="D1277" s="122"/>
      <c r="E1277" s="122"/>
      <c r="F1277" s="123"/>
      <c r="G1277" s="122"/>
      <c r="H1277" s="122"/>
    </row>
    <row r="1278" spans="2:8">
      <c r="B1278" s="122"/>
      <c r="C1278" s="122"/>
      <c r="D1278" s="122"/>
      <c r="E1278" s="122"/>
      <c r="F1278" s="123"/>
      <c r="G1278" s="122"/>
      <c r="H1278" s="122"/>
    </row>
    <row r="1279" spans="2:8">
      <c r="B1279" s="122"/>
      <c r="C1279" s="122"/>
      <c r="D1279" s="122"/>
      <c r="E1279" s="122"/>
      <c r="F1279" s="123"/>
      <c r="G1279" s="122"/>
      <c r="H1279" s="122"/>
    </row>
    <row r="1280" spans="2:8">
      <c r="B1280" s="122"/>
      <c r="C1280" s="122"/>
      <c r="D1280" s="122"/>
      <c r="E1280" s="122"/>
      <c r="F1280" s="123"/>
      <c r="G1280" s="122"/>
      <c r="H1280" s="122"/>
    </row>
    <row r="1281" spans="2:8">
      <c r="B1281" s="122"/>
      <c r="C1281" s="122"/>
      <c r="D1281" s="122"/>
      <c r="E1281" s="122"/>
      <c r="F1281" s="123"/>
      <c r="G1281" s="122"/>
      <c r="H1281" s="122"/>
    </row>
    <row r="1282" spans="2:8">
      <c r="B1282" s="122"/>
      <c r="C1282" s="122"/>
      <c r="D1282" s="122"/>
      <c r="E1282" s="122"/>
      <c r="F1282" s="123"/>
      <c r="G1282" s="122"/>
      <c r="H1282" s="122"/>
    </row>
    <row r="1283" spans="2:8">
      <c r="B1283" s="122"/>
      <c r="C1283" s="122"/>
      <c r="D1283" s="122"/>
      <c r="E1283" s="122"/>
      <c r="F1283" s="123"/>
      <c r="G1283" s="122"/>
      <c r="H1283" s="122"/>
    </row>
    <row r="1284" spans="2:8">
      <c r="B1284" s="122"/>
      <c r="C1284" s="122"/>
      <c r="D1284" s="122"/>
      <c r="E1284" s="122"/>
      <c r="F1284" s="123"/>
      <c r="G1284" s="122"/>
      <c r="H1284" s="122"/>
    </row>
    <row r="1285" spans="2:8">
      <c r="B1285" s="122"/>
      <c r="C1285" s="122"/>
      <c r="D1285" s="122"/>
      <c r="E1285" s="122"/>
      <c r="F1285" s="123"/>
      <c r="G1285" s="122"/>
      <c r="H1285" s="122"/>
    </row>
    <row r="1286" spans="2:8">
      <c r="B1286" s="122"/>
      <c r="C1286" s="122"/>
      <c r="D1286" s="122"/>
      <c r="E1286" s="122"/>
      <c r="F1286" s="123"/>
      <c r="G1286" s="122"/>
      <c r="H1286" s="122"/>
    </row>
    <row r="1287" spans="2:8">
      <c r="B1287" s="122"/>
      <c r="C1287" s="122"/>
      <c r="D1287" s="122"/>
      <c r="E1287" s="122"/>
      <c r="F1287" s="123"/>
      <c r="G1287" s="122"/>
      <c r="H1287" s="122"/>
    </row>
    <row r="1288" spans="2:8">
      <c r="B1288" s="122"/>
      <c r="C1288" s="122"/>
      <c r="D1288" s="122"/>
      <c r="E1288" s="122"/>
      <c r="F1288" s="123"/>
      <c r="G1288" s="122"/>
      <c r="H1288" s="122"/>
    </row>
    <row r="1289" spans="2:8">
      <c r="B1289" s="122"/>
      <c r="C1289" s="122"/>
      <c r="D1289" s="122"/>
      <c r="E1289" s="122"/>
      <c r="F1289" s="123"/>
      <c r="G1289" s="122"/>
      <c r="H1289" s="122"/>
    </row>
    <row r="1290" spans="2:8">
      <c r="B1290" s="122"/>
      <c r="C1290" s="122"/>
      <c r="D1290" s="122"/>
      <c r="E1290" s="122"/>
      <c r="F1290" s="123"/>
      <c r="G1290" s="122"/>
      <c r="H1290" s="122"/>
    </row>
    <row r="1291" spans="2:8">
      <c r="B1291" s="122"/>
      <c r="C1291" s="122"/>
      <c r="D1291" s="122"/>
      <c r="E1291" s="122"/>
      <c r="F1291" s="123"/>
      <c r="G1291" s="122"/>
      <c r="H1291" s="122"/>
    </row>
    <row r="1292" spans="2:8">
      <c r="B1292" s="122"/>
      <c r="C1292" s="122"/>
      <c r="D1292" s="122"/>
      <c r="E1292" s="122"/>
      <c r="F1292" s="123"/>
      <c r="G1292" s="122"/>
      <c r="H1292" s="122"/>
    </row>
    <row r="1293" spans="2:8">
      <c r="B1293" s="122"/>
      <c r="C1293" s="122"/>
      <c r="D1293" s="122"/>
      <c r="E1293" s="122"/>
      <c r="F1293" s="123"/>
      <c r="G1293" s="122"/>
      <c r="H1293" s="122"/>
    </row>
    <row r="1294" spans="2:8">
      <c r="B1294" s="122"/>
      <c r="C1294" s="122"/>
      <c r="D1294" s="122"/>
      <c r="E1294" s="122"/>
      <c r="F1294" s="123"/>
      <c r="G1294" s="122"/>
      <c r="H1294" s="122"/>
    </row>
    <row r="1295" spans="2:8">
      <c r="B1295" s="122"/>
      <c r="C1295" s="122"/>
      <c r="D1295" s="122"/>
      <c r="E1295" s="122"/>
      <c r="F1295" s="123"/>
      <c r="G1295" s="122"/>
      <c r="H1295" s="122"/>
    </row>
    <row r="1296" spans="2:8">
      <c r="B1296" s="122"/>
      <c r="C1296" s="122"/>
      <c r="D1296" s="122"/>
      <c r="E1296" s="122"/>
      <c r="F1296" s="123"/>
      <c r="G1296" s="122"/>
      <c r="H1296" s="122"/>
    </row>
    <row r="1297" spans="2:8">
      <c r="B1297" s="122"/>
      <c r="C1297" s="122"/>
      <c r="D1297" s="122"/>
      <c r="E1297" s="122"/>
      <c r="F1297" s="123"/>
      <c r="G1297" s="122"/>
      <c r="H1297" s="122"/>
    </row>
    <row r="1298" spans="2:8">
      <c r="B1298" s="122"/>
      <c r="C1298" s="122"/>
      <c r="D1298" s="122"/>
      <c r="E1298" s="122"/>
      <c r="F1298" s="123"/>
      <c r="G1298" s="122"/>
      <c r="H1298" s="122"/>
    </row>
    <row r="1299" spans="2:8">
      <c r="B1299" s="122"/>
      <c r="C1299" s="122"/>
      <c r="D1299" s="122"/>
      <c r="E1299" s="122"/>
      <c r="F1299" s="123"/>
      <c r="G1299" s="122"/>
      <c r="H1299" s="122"/>
    </row>
    <row r="1300" spans="2:8">
      <c r="B1300" s="122"/>
      <c r="C1300" s="122"/>
      <c r="D1300" s="122"/>
      <c r="E1300" s="122"/>
      <c r="F1300" s="123"/>
      <c r="G1300" s="122"/>
      <c r="H1300" s="122"/>
    </row>
    <row r="1301" spans="2:8">
      <c r="B1301" s="122"/>
      <c r="C1301" s="122"/>
      <c r="D1301" s="122"/>
      <c r="E1301" s="122"/>
      <c r="F1301" s="123"/>
      <c r="G1301" s="122"/>
      <c r="H1301" s="122"/>
    </row>
    <row r="1302" spans="2:8">
      <c r="B1302" s="122"/>
      <c r="C1302" s="122"/>
      <c r="D1302" s="122"/>
      <c r="E1302" s="122"/>
      <c r="F1302" s="123"/>
      <c r="G1302" s="122"/>
      <c r="H1302" s="122"/>
    </row>
    <row r="1303" spans="2:8">
      <c r="B1303" s="122"/>
      <c r="C1303" s="122"/>
      <c r="D1303" s="122"/>
      <c r="E1303" s="122"/>
      <c r="F1303" s="123"/>
      <c r="G1303" s="122"/>
      <c r="H1303" s="122"/>
    </row>
    <row r="1304" spans="2:8">
      <c r="B1304" s="122"/>
      <c r="C1304" s="122"/>
      <c r="D1304" s="122"/>
      <c r="E1304" s="122"/>
      <c r="F1304" s="123"/>
      <c r="G1304" s="122"/>
      <c r="H1304" s="122"/>
    </row>
    <row r="1305" spans="2:8">
      <c r="B1305" s="122"/>
      <c r="C1305" s="122"/>
      <c r="D1305" s="122"/>
      <c r="E1305" s="122"/>
      <c r="F1305" s="123"/>
      <c r="G1305" s="122"/>
      <c r="H1305" s="122"/>
    </row>
    <row r="1306" spans="2:8">
      <c r="B1306" s="122"/>
      <c r="C1306" s="122"/>
      <c r="D1306" s="122"/>
      <c r="E1306" s="122"/>
      <c r="F1306" s="123"/>
      <c r="G1306" s="122"/>
      <c r="H1306" s="122"/>
    </row>
    <row r="1307" spans="2:8">
      <c r="B1307" s="122"/>
      <c r="C1307" s="122"/>
      <c r="D1307" s="122"/>
      <c r="E1307" s="122"/>
      <c r="F1307" s="123"/>
      <c r="G1307" s="122"/>
      <c r="H1307" s="122"/>
    </row>
    <row r="1308" spans="2:8">
      <c r="B1308" s="122"/>
      <c r="C1308" s="122"/>
      <c r="D1308" s="122"/>
      <c r="E1308" s="122"/>
      <c r="F1308" s="123"/>
      <c r="G1308" s="122"/>
      <c r="H1308" s="122"/>
    </row>
    <row r="1309" spans="2:8">
      <c r="B1309" s="122"/>
      <c r="C1309" s="122"/>
      <c r="D1309" s="122"/>
      <c r="E1309" s="122"/>
      <c r="F1309" s="123"/>
      <c r="G1309" s="122"/>
      <c r="H1309" s="122"/>
    </row>
    <row r="1310" spans="2:8">
      <c r="B1310" s="122"/>
      <c r="C1310" s="122"/>
      <c r="D1310" s="122"/>
      <c r="E1310" s="122"/>
      <c r="F1310" s="123"/>
      <c r="G1310" s="122"/>
      <c r="H1310" s="122"/>
    </row>
    <row r="1311" spans="2:8">
      <c r="B1311" s="122"/>
      <c r="C1311" s="122"/>
      <c r="D1311" s="122"/>
      <c r="E1311" s="122"/>
      <c r="F1311" s="123"/>
      <c r="G1311" s="122"/>
      <c r="H1311" s="122"/>
    </row>
    <row r="1312" spans="2:8">
      <c r="B1312" s="122"/>
      <c r="C1312" s="122"/>
      <c r="D1312" s="122"/>
      <c r="E1312" s="122"/>
      <c r="F1312" s="123"/>
      <c r="G1312" s="122"/>
      <c r="H1312" s="122"/>
    </row>
    <row r="1313" spans="2:8">
      <c r="B1313" s="122"/>
      <c r="C1313" s="122"/>
      <c r="D1313" s="122"/>
      <c r="E1313" s="122"/>
      <c r="F1313" s="123"/>
      <c r="G1313" s="122"/>
      <c r="H1313" s="122"/>
    </row>
    <row r="1314" spans="2:8">
      <c r="B1314" s="122"/>
      <c r="C1314" s="122"/>
      <c r="D1314" s="122"/>
      <c r="E1314" s="122"/>
      <c r="F1314" s="123"/>
      <c r="G1314" s="122"/>
      <c r="H1314" s="122"/>
    </row>
    <row r="1315" spans="2:8">
      <c r="B1315" s="122"/>
      <c r="C1315" s="122"/>
      <c r="D1315" s="122"/>
      <c r="E1315" s="122"/>
      <c r="F1315" s="123"/>
      <c r="G1315" s="122"/>
      <c r="H1315" s="122"/>
    </row>
    <row r="1316" spans="2:8">
      <c r="B1316" s="122"/>
      <c r="C1316" s="122"/>
      <c r="D1316" s="122"/>
      <c r="E1316" s="122"/>
      <c r="F1316" s="123"/>
      <c r="G1316" s="122"/>
      <c r="H1316" s="122"/>
    </row>
    <row r="1317" spans="2:8">
      <c r="B1317" s="122"/>
      <c r="C1317" s="122"/>
      <c r="D1317" s="122"/>
      <c r="E1317" s="122"/>
      <c r="F1317" s="123"/>
      <c r="G1317" s="122"/>
      <c r="H1317" s="122"/>
    </row>
    <row r="1318" spans="2:8">
      <c r="B1318" s="122"/>
      <c r="C1318" s="122"/>
      <c r="D1318" s="122"/>
      <c r="E1318" s="122"/>
      <c r="F1318" s="123"/>
      <c r="G1318" s="122"/>
      <c r="H1318" s="122"/>
    </row>
    <row r="1319" spans="2:8">
      <c r="B1319" s="122"/>
      <c r="C1319" s="122"/>
      <c r="D1319" s="122"/>
      <c r="E1319" s="122"/>
      <c r="F1319" s="123"/>
      <c r="G1319" s="122"/>
      <c r="H1319" s="122"/>
    </row>
    <row r="1320" spans="2:8">
      <c r="B1320" s="122"/>
      <c r="C1320" s="122"/>
      <c r="D1320" s="122"/>
      <c r="E1320" s="122"/>
      <c r="F1320" s="123"/>
      <c r="G1320" s="122"/>
      <c r="H1320" s="122"/>
    </row>
    <row r="1321" spans="2:8">
      <c r="B1321" s="122"/>
      <c r="C1321" s="122"/>
      <c r="D1321" s="122"/>
      <c r="E1321" s="122"/>
      <c r="F1321" s="123"/>
      <c r="G1321" s="122"/>
      <c r="H1321" s="122"/>
    </row>
    <row r="1322" spans="2:8">
      <c r="B1322" s="122"/>
      <c r="C1322" s="122"/>
      <c r="D1322" s="122"/>
      <c r="E1322" s="122"/>
      <c r="F1322" s="123"/>
      <c r="G1322" s="122"/>
      <c r="H1322" s="122"/>
    </row>
    <row r="1323" spans="2:8">
      <c r="B1323" s="122"/>
      <c r="C1323" s="122"/>
      <c r="D1323" s="122"/>
      <c r="E1323" s="122"/>
      <c r="F1323" s="123"/>
      <c r="G1323" s="122"/>
      <c r="H1323" s="122"/>
    </row>
    <row r="1324" spans="2:8">
      <c r="B1324" s="122"/>
      <c r="C1324" s="122"/>
      <c r="D1324" s="122"/>
      <c r="E1324" s="122"/>
      <c r="F1324" s="123"/>
      <c r="G1324" s="122"/>
      <c r="H1324" s="122"/>
    </row>
    <row r="1325" spans="2:8">
      <c r="B1325" s="122"/>
      <c r="C1325" s="122"/>
      <c r="D1325" s="122"/>
      <c r="E1325" s="122"/>
      <c r="F1325" s="123"/>
      <c r="G1325" s="122"/>
      <c r="H1325" s="122"/>
    </row>
    <row r="1326" spans="2:8">
      <c r="B1326" s="122"/>
      <c r="C1326" s="122"/>
      <c r="D1326" s="122"/>
      <c r="E1326" s="122"/>
      <c r="F1326" s="123"/>
      <c r="G1326" s="122"/>
      <c r="H1326" s="122"/>
    </row>
    <row r="1327" spans="2:8">
      <c r="B1327" s="122"/>
      <c r="C1327" s="122"/>
      <c r="D1327" s="122"/>
      <c r="E1327" s="122"/>
      <c r="F1327" s="123"/>
      <c r="G1327" s="122"/>
      <c r="H1327" s="122"/>
    </row>
  </sheetData>
  <phoneticPr fontId="54" type="noConversion"/>
  <pageMargins left="0.69972223043441772" right="0.69972223043441772" top="0.75" bottom="0.75" header="0.30000001192092896" footer="0.30000001192092896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Z64"/>
  <sheetViews>
    <sheetView view="pageBreakPreview" topLeftCell="D1" zoomScaleNormal="100" zoomScaleSheetLayoutView="100" workbookViewId="0">
      <selection activeCell="D5" sqref="D5"/>
    </sheetView>
  </sheetViews>
  <sheetFormatPr defaultColWidth="9" defaultRowHeight="16.5"/>
  <cols>
    <col min="1" max="1" width="0" style="7" hidden="1" customWidth="1"/>
    <col min="4" max="4" width="21.625" style="7" bestFit="1" customWidth="1"/>
    <col min="5" max="9" width="9" style="6" bestFit="1" customWidth="1"/>
    <col min="11" max="11" width="13.875" style="7" bestFit="1" customWidth="1"/>
    <col min="15" max="15" width="9" style="5" bestFit="1" customWidth="1"/>
    <col min="17" max="17" width="9" style="5" bestFit="1" customWidth="1"/>
    <col min="19" max="19" width="9" style="5" bestFit="1" customWidth="1"/>
    <col min="21" max="22" width="9" style="5" customWidth="1"/>
    <col min="23" max="25" width="9" style="5" bestFit="1" customWidth="1"/>
    <col min="26" max="26" width="11.125" style="5" bestFit="1" customWidth="1"/>
  </cols>
  <sheetData>
    <row r="1" spans="1:26" ht="20.25">
      <c r="A1" s="31"/>
      <c r="B1" s="360" t="s">
        <v>473</v>
      </c>
      <c r="C1" s="286"/>
      <c r="D1" s="286"/>
      <c r="E1" s="287"/>
      <c r="F1" s="287"/>
      <c r="G1" s="287"/>
      <c r="H1" s="287"/>
      <c r="I1" s="287"/>
      <c r="J1" s="287"/>
      <c r="K1" s="287"/>
      <c r="L1" s="288"/>
      <c r="N1" s="31"/>
      <c r="O1" s="31"/>
      <c r="P1" s="9"/>
    </row>
    <row r="2" spans="1:26" ht="20.25">
      <c r="A2" s="31"/>
      <c r="B2" s="53"/>
      <c r="C2" s="54"/>
      <c r="D2" s="54"/>
      <c r="E2" s="55"/>
      <c r="F2" s="55"/>
      <c r="G2" s="55"/>
      <c r="H2" s="55"/>
      <c r="I2" s="55"/>
      <c r="J2" s="55"/>
      <c r="K2" s="55"/>
      <c r="L2" s="56" t="s">
        <v>744</v>
      </c>
      <c r="N2" s="31"/>
      <c r="O2" s="31"/>
      <c r="P2" s="9"/>
    </row>
    <row r="3" spans="1:26">
      <c r="A3" s="31"/>
      <c r="B3" s="57"/>
      <c r="C3" s="58"/>
      <c r="D3" s="58"/>
      <c r="E3" s="55"/>
      <c r="F3" s="55"/>
      <c r="G3" s="55"/>
      <c r="H3" s="55"/>
      <c r="I3" s="55"/>
      <c r="J3" s="55"/>
      <c r="K3" s="55"/>
      <c r="L3" s="59"/>
      <c r="N3" s="31"/>
      <c r="O3" s="31"/>
      <c r="P3" s="9"/>
    </row>
    <row r="4" spans="1:26">
      <c r="A4" s="31"/>
      <c r="B4" s="60" t="s">
        <v>375</v>
      </c>
      <c r="C4" s="61"/>
      <c r="D4" s="61"/>
      <c r="E4" s="55"/>
      <c r="F4" s="55"/>
      <c r="G4" s="55"/>
      <c r="H4" s="55"/>
      <c r="I4" s="55"/>
      <c r="J4" s="55"/>
      <c r="K4" s="55"/>
      <c r="L4" s="62" t="s">
        <v>455</v>
      </c>
      <c r="N4" s="31"/>
      <c r="O4" s="31"/>
      <c r="P4" s="9"/>
    </row>
    <row r="5" spans="1:26">
      <c r="A5" s="31"/>
      <c r="B5" s="361" t="s">
        <v>690</v>
      </c>
      <c r="C5" s="289"/>
      <c r="D5" s="292" t="s">
        <v>420</v>
      </c>
      <c r="E5" s="293"/>
      <c r="F5" s="296" t="s">
        <v>76</v>
      </c>
      <c r="G5" s="297"/>
      <c r="H5" s="297"/>
      <c r="I5" s="297"/>
      <c r="J5" s="289"/>
      <c r="K5" s="298" t="s">
        <v>665</v>
      </c>
      <c r="L5" s="299"/>
      <c r="N5" s="31"/>
      <c r="O5" s="31"/>
      <c r="P5" s="9"/>
    </row>
    <row r="6" spans="1:26">
      <c r="A6" s="31"/>
      <c r="B6" s="290"/>
      <c r="C6" s="291"/>
      <c r="D6" s="294"/>
      <c r="E6" s="295"/>
      <c r="F6" s="63" t="s">
        <v>253</v>
      </c>
      <c r="G6" s="64" t="s">
        <v>509</v>
      </c>
      <c r="H6" s="64" t="s">
        <v>269</v>
      </c>
      <c r="I6" s="64" t="s">
        <v>688</v>
      </c>
      <c r="J6" s="63" t="s">
        <v>246</v>
      </c>
      <c r="K6" s="300"/>
      <c r="L6" s="301"/>
      <c r="N6" s="31"/>
      <c r="O6" s="31"/>
      <c r="P6" s="9"/>
      <c r="T6" s="480"/>
      <c r="U6" s="510"/>
    </row>
    <row r="7" spans="1:26">
      <c r="A7" s="31"/>
      <c r="B7" s="282">
        <v>242.5</v>
      </c>
      <c r="C7" s="283"/>
      <c r="D7" s="433">
        <v>0</v>
      </c>
      <c r="E7" s="352"/>
      <c r="F7" s="65">
        <f>K21</f>
        <v>1.28</v>
      </c>
      <c r="G7" s="66">
        <f>K22</f>
        <v>0.88</v>
      </c>
      <c r="H7" s="67">
        <f>K23</f>
        <v>0.95</v>
      </c>
      <c r="I7" s="68">
        <f>K24</f>
        <v>1</v>
      </c>
      <c r="J7" s="66">
        <f>K25</f>
        <v>1</v>
      </c>
      <c r="K7" s="284">
        <f>PRODUCT(B7:J7)</f>
        <v>0</v>
      </c>
      <c r="L7" s="285"/>
      <c r="N7" s="31"/>
      <c r="O7" s="31"/>
      <c r="P7" s="9"/>
    </row>
    <row r="8" spans="1:26">
      <c r="A8" s="31"/>
      <c r="B8" s="363" t="s">
        <v>129</v>
      </c>
      <c r="C8" s="302"/>
      <c r="D8" s="302"/>
      <c r="E8" s="302"/>
      <c r="F8" s="302"/>
      <c r="G8" s="302"/>
      <c r="H8" s="302"/>
      <c r="I8" s="302"/>
      <c r="J8" s="69"/>
      <c r="K8" s="303">
        <f>SUM(K7:L7)</f>
        <v>0</v>
      </c>
      <c r="L8" s="304"/>
      <c r="N8" s="31"/>
      <c r="O8" s="31"/>
      <c r="P8" s="9"/>
    </row>
    <row r="9" spans="1:26">
      <c r="A9" s="31"/>
      <c r="B9" s="364" t="s">
        <v>288</v>
      </c>
      <c r="C9" s="305"/>
      <c r="D9" s="305"/>
      <c r="E9" s="305"/>
      <c r="F9" s="305"/>
      <c r="G9" s="305"/>
      <c r="H9" s="305"/>
      <c r="I9" s="305"/>
      <c r="J9" s="70">
        <v>0.2</v>
      </c>
      <c r="K9" s="306">
        <f>K8*J9</f>
        <v>0</v>
      </c>
      <c r="L9" s="307"/>
      <c r="N9" s="31"/>
      <c r="O9" s="31"/>
      <c r="P9" s="9"/>
    </row>
    <row r="10" spans="1:26">
      <c r="A10" s="31"/>
      <c r="B10" s="308" t="s">
        <v>662</v>
      </c>
      <c r="C10" s="309"/>
      <c r="D10" s="309"/>
      <c r="E10" s="309"/>
      <c r="F10" s="309"/>
      <c r="G10" s="309"/>
      <c r="H10" s="309"/>
      <c r="I10" s="309"/>
      <c r="J10" s="71"/>
      <c r="K10" s="310">
        <f>K17</f>
        <v>0</v>
      </c>
      <c r="L10" s="311"/>
      <c r="N10" s="31"/>
      <c r="O10" s="31"/>
      <c r="P10" s="9"/>
    </row>
    <row r="11" spans="1:26">
      <c r="A11" s="31"/>
      <c r="B11" s="362" t="s">
        <v>774</v>
      </c>
      <c r="C11" s="315"/>
      <c r="D11" s="315"/>
      <c r="E11" s="315"/>
      <c r="F11" s="315"/>
      <c r="G11" s="315"/>
      <c r="H11" s="315"/>
      <c r="I11" s="315"/>
      <c r="J11" s="72"/>
      <c r="K11" s="316">
        <f>SUM(K8:L10)</f>
        <v>0</v>
      </c>
      <c r="L11" s="317"/>
      <c r="N11" s="31"/>
      <c r="O11" s="31"/>
      <c r="P11" s="9"/>
    </row>
    <row r="12" spans="1:26">
      <c r="A12" s="31"/>
      <c r="B12" s="57"/>
      <c r="C12" s="58"/>
      <c r="D12" s="58"/>
      <c r="E12" s="55"/>
      <c r="F12" s="55"/>
      <c r="G12" s="55"/>
      <c r="H12" s="55"/>
      <c r="I12" s="55"/>
      <c r="J12" s="55"/>
      <c r="K12" s="55"/>
      <c r="L12" s="73"/>
      <c r="N12" s="31"/>
      <c r="O12" s="31"/>
      <c r="P12" s="9"/>
    </row>
    <row r="13" spans="1:26">
      <c r="A13" s="31"/>
      <c r="B13" s="60" t="s">
        <v>694</v>
      </c>
      <c r="C13" s="61"/>
      <c r="D13" s="61"/>
      <c r="E13" s="55"/>
      <c r="F13" s="55"/>
      <c r="G13" s="55"/>
      <c r="H13" s="55"/>
      <c r="I13" s="55"/>
      <c r="J13" s="55"/>
      <c r="K13" s="55"/>
      <c r="L13" s="62" t="s">
        <v>455</v>
      </c>
      <c r="N13" s="31"/>
      <c r="O13" s="31"/>
      <c r="P13" s="9"/>
    </row>
    <row r="14" spans="1:26" ht="17.25">
      <c r="A14" s="31"/>
      <c r="B14" s="318" t="s">
        <v>486</v>
      </c>
      <c r="C14" s="319"/>
      <c r="D14" s="320" t="s">
        <v>575</v>
      </c>
      <c r="E14" s="320"/>
      <c r="F14" s="320"/>
      <c r="G14" s="320"/>
      <c r="H14" s="320"/>
      <c r="I14" s="320"/>
      <c r="J14" s="320"/>
      <c r="K14" s="321" t="s">
        <v>31</v>
      </c>
      <c r="L14" s="322"/>
      <c r="N14" s="31"/>
      <c r="O14" s="31"/>
      <c r="P14" s="9"/>
    </row>
    <row r="15" spans="1:26" ht="57.75" customHeight="1">
      <c r="A15" s="31"/>
      <c r="B15" s="323" t="s">
        <v>240</v>
      </c>
      <c r="C15" s="324"/>
      <c r="D15" s="549" t="s">
        <v>834</v>
      </c>
      <c r="E15" s="550"/>
      <c r="F15" s="550"/>
      <c r="G15" s="550"/>
      <c r="H15" s="550"/>
      <c r="I15" s="550"/>
      <c r="J15" s="551"/>
      <c r="K15" s="325">
        <f>Z16</f>
        <v>0</v>
      </c>
      <c r="L15" s="326"/>
      <c r="M15" s="438" t="s">
        <v>190</v>
      </c>
      <c r="N15" s="438" t="s">
        <v>293</v>
      </c>
      <c r="O15" s="439" t="s">
        <v>602</v>
      </c>
      <c r="P15" s="439" t="s">
        <v>673</v>
      </c>
      <c r="Q15" s="440" t="s">
        <v>833</v>
      </c>
      <c r="R15" s="441" t="s">
        <v>66</v>
      </c>
      <c r="S15" s="442" t="s">
        <v>452</v>
      </c>
      <c r="T15" s="442" t="s">
        <v>265</v>
      </c>
      <c r="U15" s="442" t="s">
        <v>220</v>
      </c>
      <c r="V15" s="442" t="s">
        <v>214</v>
      </c>
      <c r="W15" s="440" t="s">
        <v>256</v>
      </c>
      <c r="X15" s="443" t="s">
        <v>680</v>
      </c>
      <c r="Y15" s="443" t="s">
        <v>646</v>
      </c>
      <c r="Z15" s="443" t="s">
        <v>233</v>
      </c>
    </row>
    <row r="16" spans="1:26" ht="65.45" customHeight="1">
      <c r="A16" s="31"/>
      <c r="B16" s="365" t="s">
        <v>679</v>
      </c>
      <c r="C16" s="324"/>
      <c r="D16" s="549" t="s">
        <v>836</v>
      </c>
      <c r="E16" s="550"/>
      <c r="F16" s="550"/>
      <c r="G16" s="550"/>
      <c r="H16" s="550"/>
      <c r="I16" s="550"/>
      <c r="J16" s="551"/>
      <c r="K16" s="325">
        <v>0</v>
      </c>
      <c r="L16" s="326"/>
      <c r="M16" s="444" t="s">
        <v>192</v>
      </c>
      <c r="N16" s="444" t="s">
        <v>206</v>
      </c>
      <c r="O16" s="445">
        <v>162</v>
      </c>
      <c r="P16" s="445">
        <f>O16*2</f>
        <v>324</v>
      </c>
      <c r="Q16" s="445">
        <f>0/1.1</f>
        <v>0</v>
      </c>
      <c r="R16" s="446">
        <v>12.52</v>
      </c>
      <c r="S16" s="447">
        <v>0</v>
      </c>
      <c r="T16" s="447">
        <f>P16*Q16/R16+S16*2</f>
        <v>0</v>
      </c>
      <c r="U16" s="447">
        <v>0</v>
      </c>
      <c r="V16" s="447">
        <v>0</v>
      </c>
      <c r="W16" s="445">
        <f>0/1.1</f>
        <v>0</v>
      </c>
      <c r="X16" s="443">
        <v>3</v>
      </c>
      <c r="Y16" s="443">
        <v>4</v>
      </c>
      <c r="Z16" s="443">
        <f>(T16+U16+V16+W16)*X16*Y16</f>
        <v>0</v>
      </c>
    </row>
    <row r="17" spans="1:18">
      <c r="A17" s="31"/>
      <c r="B17" s="314" t="s">
        <v>217</v>
      </c>
      <c r="C17" s="315"/>
      <c r="D17" s="315"/>
      <c r="E17" s="315"/>
      <c r="F17" s="315"/>
      <c r="G17" s="315"/>
      <c r="H17" s="315"/>
      <c r="I17" s="315"/>
      <c r="J17" s="315"/>
      <c r="K17" s="327">
        <f>SUM(K15:L16)</f>
        <v>0</v>
      </c>
      <c r="L17" s="328"/>
      <c r="N17" s="31"/>
      <c r="O17" s="31"/>
      <c r="P17" s="9"/>
    </row>
    <row r="18" spans="1:18">
      <c r="A18" s="31"/>
      <c r="B18" s="74"/>
      <c r="C18" s="55"/>
      <c r="D18" s="55"/>
      <c r="E18" s="55"/>
      <c r="F18" s="55"/>
      <c r="G18" s="55"/>
      <c r="H18" s="55"/>
      <c r="I18" s="55"/>
      <c r="J18" s="55"/>
      <c r="K18" s="55"/>
      <c r="L18" s="59"/>
      <c r="N18" s="31"/>
      <c r="O18" s="31"/>
      <c r="P18" s="9"/>
    </row>
    <row r="19" spans="1:18">
      <c r="A19" s="31"/>
      <c r="B19" s="60" t="s">
        <v>333</v>
      </c>
      <c r="C19" s="61"/>
      <c r="D19" s="61"/>
      <c r="E19" s="55"/>
      <c r="F19" s="55"/>
      <c r="G19" s="55"/>
      <c r="H19" s="55"/>
      <c r="I19" s="55"/>
      <c r="J19" s="55"/>
      <c r="K19" s="55"/>
      <c r="L19" s="59"/>
      <c r="N19" s="31"/>
      <c r="O19" s="31"/>
      <c r="P19" s="9"/>
    </row>
    <row r="20" spans="1:18">
      <c r="A20" s="31"/>
      <c r="B20" s="366" t="s">
        <v>490</v>
      </c>
      <c r="C20" s="312"/>
      <c r="D20" s="312" t="s">
        <v>134</v>
      </c>
      <c r="E20" s="312"/>
      <c r="F20" s="312"/>
      <c r="G20" s="312"/>
      <c r="H20" s="312"/>
      <c r="I20" s="312"/>
      <c r="J20" s="312"/>
      <c r="K20" s="297" t="s">
        <v>76</v>
      </c>
      <c r="L20" s="313"/>
      <c r="N20" s="31"/>
      <c r="O20" s="31"/>
      <c r="P20" s="9"/>
    </row>
    <row r="21" spans="1:18" ht="99">
      <c r="A21" s="31"/>
      <c r="B21" s="329" t="s">
        <v>691</v>
      </c>
      <c r="C21" s="330"/>
      <c r="D21" s="331" t="str">
        <f>"= 0.4057 x (log e("&amp;B7&amp;") - 7.1978)^2 + 0.8878
   (단, 500FP 미만 1.28, 3,000FP 초과 1.153 적용)"</f>
        <v>= 0.4057 x (log e(242.5) - 7.1978)^2 + 0.8878
   (단, 500FP 미만 1.28, 3,000FP 초과 1.153 적용)</v>
      </c>
      <c r="E21" s="332"/>
      <c r="F21" s="332"/>
      <c r="G21" s="332"/>
      <c r="H21" s="332"/>
      <c r="I21" s="332"/>
      <c r="J21" s="330"/>
      <c r="K21" s="333">
        <f>IF(B7&lt;500,1.28,IF(B7&gt;3000,1.153,0.4057*(LN(B7)-7.1978)^2+0.8878))</f>
        <v>1.28</v>
      </c>
      <c r="L21" s="334"/>
      <c r="N21" s="31"/>
      <c r="O21" s="31"/>
      <c r="P21" s="9"/>
    </row>
    <row r="22" spans="1:18">
      <c r="A22" s="31"/>
      <c r="B22" s="367" t="s">
        <v>509</v>
      </c>
      <c r="C22" s="330"/>
      <c r="D22" s="335" t="s">
        <v>132</v>
      </c>
      <c r="E22" s="336"/>
      <c r="F22" s="336"/>
      <c r="G22" s="336"/>
      <c r="H22" s="336"/>
      <c r="I22" s="336"/>
      <c r="J22" s="337"/>
      <c r="K22" s="338">
        <f>VLOOKUP(D22,N22:O26,2,1)</f>
        <v>0.88</v>
      </c>
      <c r="L22" s="339"/>
      <c r="N22" s="75" t="s">
        <v>132</v>
      </c>
      <c r="O22" s="76">
        <v>0.88</v>
      </c>
      <c r="P22" s="75"/>
      <c r="Q22" s="75"/>
      <c r="R22" s="75"/>
    </row>
    <row r="23" spans="1:18" ht="49.5">
      <c r="A23" s="31"/>
      <c r="B23" s="367" t="s">
        <v>69</v>
      </c>
      <c r="C23" s="330"/>
      <c r="D23" s="335" t="s">
        <v>470</v>
      </c>
      <c r="E23" s="336"/>
      <c r="F23" s="336"/>
      <c r="G23" s="336"/>
      <c r="H23" s="336"/>
      <c r="I23" s="336"/>
      <c r="J23" s="337"/>
      <c r="K23" s="338">
        <f>VLOOKUP(D23,N27:O31,2,1)</f>
        <v>0.95</v>
      </c>
      <c r="L23" s="339"/>
      <c r="N23" s="75" t="s">
        <v>773</v>
      </c>
      <c r="O23" s="76">
        <v>0.94</v>
      </c>
      <c r="P23" s="75"/>
      <c r="Q23" s="75"/>
      <c r="R23" s="75"/>
    </row>
    <row r="24" spans="1:18" ht="82.5">
      <c r="A24" s="31"/>
      <c r="B24" s="367" t="s">
        <v>449</v>
      </c>
      <c r="C24" s="330"/>
      <c r="D24" s="335" t="s">
        <v>483</v>
      </c>
      <c r="E24" s="336"/>
      <c r="F24" s="336"/>
      <c r="G24" s="336"/>
      <c r="H24" s="336"/>
      <c r="I24" s="336"/>
      <c r="J24" s="337"/>
      <c r="K24" s="338">
        <v>1</v>
      </c>
      <c r="L24" s="339"/>
      <c r="N24" s="75" t="s">
        <v>798</v>
      </c>
      <c r="O24" s="76">
        <v>1</v>
      </c>
      <c r="P24" s="75"/>
      <c r="Q24" s="75"/>
      <c r="R24" s="75"/>
    </row>
    <row r="25" spans="1:18" ht="33">
      <c r="A25" s="31"/>
      <c r="B25" s="367" t="s">
        <v>438</v>
      </c>
      <c r="C25" s="330"/>
      <c r="D25" s="335" t="s">
        <v>5</v>
      </c>
      <c r="E25" s="336"/>
      <c r="F25" s="336"/>
      <c r="G25" s="336"/>
      <c r="H25" s="336"/>
      <c r="I25" s="336"/>
      <c r="J25" s="337"/>
      <c r="K25" s="338">
        <f>VLOOKUP(D25,N37:O41,2,1)</f>
        <v>1</v>
      </c>
      <c r="L25" s="339"/>
      <c r="N25" s="75" t="s">
        <v>776</v>
      </c>
      <c r="O25" s="76">
        <v>1.06</v>
      </c>
      <c r="P25" s="75"/>
      <c r="Q25" s="75"/>
      <c r="R25" s="75"/>
    </row>
    <row r="26" spans="1:18">
      <c r="A26" s="31"/>
      <c r="B26" s="77"/>
      <c r="C26" s="78"/>
      <c r="D26" s="78"/>
      <c r="E26" s="78"/>
      <c r="F26" s="78"/>
      <c r="G26" s="78"/>
      <c r="H26" s="78"/>
      <c r="I26" s="78"/>
      <c r="J26" s="78"/>
      <c r="K26" s="78"/>
      <c r="L26" s="79"/>
      <c r="N26" s="75" t="s">
        <v>775</v>
      </c>
      <c r="O26" s="76">
        <v>1.1200000000000001</v>
      </c>
      <c r="P26" s="75"/>
      <c r="Q26" s="75"/>
      <c r="R26" s="75"/>
    </row>
    <row r="27" spans="1:18">
      <c r="A27" s="31"/>
      <c r="B27" s="80" t="s">
        <v>505</v>
      </c>
      <c r="C27" s="81"/>
      <c r="D27" s="81"/>
      <c r="E27" s="31"/>
      <c r="F27" s="31"/>
      <c r="G27" s="31"/>
      <c r="H27" s="31"/>
      <c r="I27" s="31"/>
      <c r="J27" s="31"/>
      <c r="K27" s="31"/>
      <c r="L27" s="82"/>
      <c r="N27" s="75" t="s">
        <v>728</v>
      </c>
      <c r="O27" s="76">
        <v>0.91</v>
      </c>
      <c r="P27" s="75"/>
      <c r="Q27" s="75"/>
      <c r="R27" s="75"/>
    </row>
    <row r="28" spans="1:18">
      <c r="A28" s="31"/>
      <c r="B28" s="83" t="s">
        <v>486</v>
      </c>
      <c r="C28" s="84"/>
      <c r="D28" s="84"/>
      <c r="E28" s="85" t="s">
        <v>226</v>
      </c>
      <c r="F28" s="85" t="s">
        <v>213</v>
      </c>
      <c r="G28" s="85" t="s">
        <v>286</v>
      </c>
      <c r="H28" s="85" t="s">
        <v>254</v>
      </c>
      <c r="I28" s="85" t="s">
        <v>215</v>
      </c>
      <c r="J28" s="343" t="s">
        <v>191</v>
      </c>
      <c r="K28" s="344"/>
      <c r="L28" s="345"/>
      <c r="N28" s="75" t="s">
        <v>470</v>
      </c>
      <c r="O28" s="76">
        <v>0.95</v>
      </c>
      <c r="P28" s="75"/>
      <c r="Q28" s="75"/>
      <c r="R28" s="75"/>
    </row>
    <row r="29" spans="1:18">
      <c r="A29" s="31"/>
      <c r="B29" s="86" t="s">
        <v>201</v>
      </c>
      <c r="C29" s="87"/>
      <c r="D29" s="87"/>
      <c r="E29" s="88">
        <f>COUNTIF('FP산정(간이법)'!E5:E65,"ILF")</f>
        <v>0</v>
      </c>
      <c r="F29" s="88">
        <f>COUNTIF('FP산정(간이법)'!F5:F65,"EIF")</f>
        <v>0</v>
      </c>
      <c r="G29" s="88">
        <f>COUNTIF('FP산정(간이법)'!G5:G65,"EI")</f>
        <v>0</v>
      </c>
      <c r="H29" s="88">
        <f>COUNTIF('FP산정(간이법)'!H5:H65,"EO")</f>
        <v>0</v>
      </c>
      <c r="I29" s="88">
        <f>COUNTIF('FP산정(간이법)'!I5:I65,"EQ")</f>
        <v>0</v>
      </c>
      <c r="J29" s="346">
        <f>SUM(E29:I29)</f>
        <v>0</v>
      </c>
      <c r="K29" s="347"/>
      <c r="L29" s="348"/>
      <c r="N29" s="75" t="s">
        <v>185</v>
      </c>
      <c r="O29" s="76">
        <v>1</v>
      </c>
      <c r="P29" s="75"/>
      <c r="Q29" s="75"/>
      <c r="R29" s="75"/>
    </row>
    <row r="30" spans="1:18">
      <c r="A30" s="31"/>
      <c r="B30" s="86" t="s">
        <v>87</v>
      </c>
      <c r="C30" s="87"/>
      <c r="D30" s="87"/>
      <c r="E30" s="89">
        <f>SUMIF('FP산정(간이법)'!$F$5:$F65,"ILF",'FP산정(간이법)'!$G$5:$G65)</f>
        <v>0</v>
      </c>
      <c r="F30" s="89">
        <f>SUMIF('FP산정(간이법)'!$F$5:$F65,"EIF",'FP산정(간이법)'!$G$5:$G65)</f>
        <v>0</v>
      </c>
      <c r="G30" s="89">
        <f>SUMIF('FP산정(간이법)'!$F$5:$F65,"EI",'FP산정(간이법)'!$G$5:$G65)</f>
        <v>80</v>
      </c>
      <c r="H30" s="89">
        <f>SUMIF('FP산정(간이법)'!$F$5:$F65,"EO",'FP산정(간이법)'!$G$5:$G65)</f>
        <v>26</v>
      </c>
      <c r="I30" s="89">
        <f>SUMIF('FP산정(간이법)'!$F$5:$F65,"EQ",'FP산정(간이법)'!$G$5:$G65)</f>
        <v>140.40000000000009</v>
      </c>
      <c r="J30" s="349">
        <f>SUM(E30:I30)</f>
        <v>246.40000000000009</v>
      </c>
      <c r="K30" s="350"/>
      <c r="L30" s="351"/>
      <c r="N30" s="75" t="s">
        <v>65</v>
      </c>
      <c r="O30" s="76">
        <v>1.05</v>
      </c>
      <c r="P30" s="75"/>
      <c r="Q30" s="75"/>
      <c r="R30" s="75"/>
    </row>
    <row r="31" spans="1:18">
      <c r="A31" s="31"/>
      <c r="B31" s="90" t="s">
        <v>249</v>
      </c>
      <c r="C31" s="91"/>
      <c r="D31" s="91"/>
      <c r="E31" s="92">
        <f>IF($J$30&gt;0,E30/$J$30,"-")</f>
        <v>0</v>
      </c>
      <c r="F31" s="92">
        <f>IF($J$30&gt;0,F30/$J$30,"-")</f>
        <v>0</v>
      </c>
      <c r="G31" s="92">
        <f>IF($J$30&gt;0,G30/$J$30,"-")</f>
        <v>0.32467532467532456</v>
      </c>
      <c r="H31" s="92">
        <f>IF($J$30&gt;0,H30/$J$30,"-")</f>
        <v>0.10551948051948049</v>
      </c>
      <c r="I31" s="92">
        <f>IF($J$30&gt;0,I30/$J$30,"-")</f>
        <v>0.56980519480519498</v>
      </c>
      <c r="J31" s="340">
        <f>SUM(E31:I31)</f>
        <v>1</v>
      </c>
      <c r="K31" s="341"/>
      <c r="L31" s="342"/>
      <c r="N31" s="75" t="s">
        <v>305</v>
      </c>
      <c r="O31" s="76">
        <v>1.0900000000000001</v>
      </c>
      <c r="P31" s="75"/>
      <c r="Q31" s="75"/>
      <c r="R31" s="75"/>
    </row>
    <row r="32" spans="1:18">
      <c r="A32" s="31"/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5"/>
      <c r="N32" s="96" t="s">
        <v>719</v>
      </c>
      <c r="O32" s="76">
        <v>0.94</v>
      </c>
      <c r="P32" s="75"/>
      <c r="Q32" s="75"/>
      <c r="R32" s="75"/>
    </row>
    <row r="33" spans="1:18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N33" s="96" t="s">
        <v>483</v>
      </c>
      <c r="O33" s="76">
        <v>1</v>
      </c>
      <c r="P33" s="75"/>
      <c r="Q33" s="75"/>
      <c r="R33" s="75"/>
    </row>
    <row r="34" spans="1:18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N34" s="96" t="s">
        <v>484</v>
      </c>
      <c r="O34" s="76">
        <v>1.06</v>
      </c>
      <c r="P34" s="75"/>
      <c r="Q34" s="75"/>
      <c r="R34" s="75"/>
    </row>
    <row r="35" spans="1:18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N35" s="96" t="s">
        <v>708</v>
      </c>
      <c r="O35" s="76">
        <v>1.1299999999999999</v>
      </c>
      <c r="P35" s="75"/>
      <c r="Q35" s="75"/>
      <c r="R35" s="75"/>
    </row>
    <row r="36" spans="1:18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N36" s="96" t="s">
        <v>53</v>
      </c>
      <c r="O36" s="76">
        <v>1.19</v>
      </c>
      <c r="P36" s="75"/>
      <c r="Q36" s="75"/>
      <c r="R36" s="75"/>
    </row>
    <row r="37" spans="1:18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N37" s="96" t="s">
        <v>183</v>
      </c>
      <c r="O37" s="76">
        <v>0.97</v>
      </c>
      <c r="P37" s="75"/>
      <c r="Q37" s="75"/>
      <c r="R37" s="75"/>
    </row>
    <row r="38" spans="1:18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N38" s="96" t="s">
        <v>5</v>
      </c>
      <c r="O38" s="76">
        <v>1</v>
      </c>
      <c r="P38" s="75"/>
      <c r="Q38" s="75"/>
      <c r="R38" s="75"/>
    </row>
    <row r="39" spans="1:18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N39" s="96" t="s">
        <v>19</v>
      </c>
      <c r="O39" s="76">
        <v>1.03</v>
      </c>
      <c r="P39" s="75"/>
      <c r="Q39" s="75"/>
      <c r="R39" s="75"/>
    </row>
    <row r="40" spans="1:18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N40" s="96" t="s">
        <v>17</v>
      </c>
      <c r="O40" s="76">
        <v>1.06</v>
      </c>
      <c r="P40" s="75"/>
      <c r="Q40" s="75"/>
      <c r="R40" s="75"/>
    </row>
    <row r="41" spans="1:18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N41" s="96" t="s">
        <v>755</v>
      </c>
      <c r="O41" s="76">
        <v>1.08</v>
      </c>
      <c r="P41" s="75"/>
      <c r="Q41" s="75"/>
      <c r="R41" s="75"/>
    </row>
    <row r="42" spans="1:18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N42" s="31"/>
      <c r="O42" s="31"/>
      <c r="P42" s="9"/>
    </row>
    <row r="43" spans="1:18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N43" s="31"/>
      <c r="O43" s="31"/>
      <c r="P43" s="9"/>
    </row>
    <row r="44" spans="1:18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N44" s="31"/>
      <c r="O44" s="31"/>
      <c r="P44" s="9"/>
    </row>
    <row r="45" spans="1:18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N45" s="31"/>
      <c r="O45" s="31"/>
      <c r="P45" s="9"/>
    </row>
    <row r="46" spans="1:18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N46" s="31"/>
      <c r="O46" s="31"/>
      <c r="P46" s="9"/>
    </row>
    <row r="47" spans="1:18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N47" s="31"/>
      <c r="O47" s="31"/>
      <c r="P47" s="9"/>
    </row>
    <row r="64" spans="11:11">
      <c r="K64"/>
    </row>
  </sheetData>
  <mergeCells count="2">
    <mergeCell ref="D16:J16"/>
    <mergeCell ref="D15:J15"/>
  </mergeCells>
  <phoneticPr fontId="54" type="noConversion"/>
  <pageMargins left="0.69972223043441772" right="0.69972223043441772" top="0.75" bottom="0.75" header="0.30000001192092896" footer="0.30000001192092896"/>
  <pageSetup paperSize="9" scale="69" orientation="portrait" r:id="rId1"/>
  <colBreaks count="1" manualBreakCount="1">
    <brk id="12" max="16383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J119"/>
  <sheetViews>
    <sheetView zoomScaleNormal="100" zoomScaleSheetLayoutView="75" workbookViewId="0">
      <selection activeCell="M28" sqref="M28"/>
    </sheetView>
  </sheetViews>
  <sheetFormatPr defaultColWidth="9" defaultRowHeight="16.5"/>
  <cols>
    <col min="1" max="1" width="1.75" style="383" customWidth="1"/>
    <col min="2" max="2" width="18" style="383" customWidth="1"/>
    <col min="3" max="5" width="13.125" style="383" customWidth="1"/>
    <col min="6" max="6" width="18.5" style="383" customWidth="1"/>
    <col min="7" max="16384" width="9" style="384"/>
  </cols>
  <sheetData>
    <row r="1" spans="1:10" ht="12.75" customHeight="1"/>
    <row r="2" spans="1:10" ht="24" customHeight="1">
      <c r="A2" s="385"/>
      <c r="B2" s="553" t="s">
        <v>6</v>
      </c>
      <c r="C2" s="553"/>
      <c r="D2" s="553"/>
      <c r="E2" s="553"/>
      <c r="F2" s="553"/>
      <c r="G2" s="386"/>
      <c r="H2" s="386"/>
      <c r="I2" s="386"/>
      <c r="J2" s="386"/>
    </row>
    <row r="3" spans="1:10" ht="10.5" customHeight="1"/>
    <row r="4" spans="1:10" s="388" customFormat="1" ht="38.25" customHeight="1">
      <c r="A4" s="387"/>
      <c r="B4" s="554" t="s">
        <v>306</v>
      </c>
      <c r="C4" s="554"/>
      <c r="D4" s="554"/>
      <c r="E4" s="554"/>
      <c r="F4" s="554"/>
      <c r="G4" s="387"/>
      <c r="H4" s="387"/>
      <c r="I4" s="387"/>
      <c r="J4" s="387"/>
    </row>
    <row r="5" spans="1:10" s="388" customFormat="1" ht="9.75" customHeight="1"/>
    <row r="6" spans="1:10" s="388" customFormat="1" ht="18.75" customHeight="1">
      <c r="A6" s="389"/>
      <c r="B6" s="555" t="s">
        <v>157</v>
      </c>
      <c r="C6" s="555"/>
      <c r="D6" s="555"/>
      <c r="E6" s="555"/>
      <c r="F6" s="555"/>
      <c r="G6" s="387"/>
      <c r="H6" s="387"/>
      <c r="I6" s="387"/>
      <c r="J6" s="387"/>
    </row>
    <row r="7" spans="1:10" s="388" customFormat="1" ht="15.75" customHeight="1">
      <c r="E7" s="390"/>
      <c r="F7" s="390" t="s">
        <v>576</v>
      </c>
    </row>
    <row r="8" spans="1:10" s="388" customFormat="1" ht="32.25" customHeight="1">
      <c r="B8" s="391" t="s">
        <v>236</v>
      </c>
      <c r="C8" s="392" t="s">
        <v>418</v>
      </c>
      <c r="D8" s="392" t="s">
        <v>396</v>
      </c>
      <c r="E8" s="392" t="s">
        <v>413</v>
      </c>
      <c r="F8" s="393" t="s">
        <v>668</v>
      </c>
    </row>
    <row r="9" spans="1:10" s="388" customFormat="1" ht="28.5" customHeight="1">
      <c r="B9" s="394" t="s">
        <v>519</v>
      </c>
      <c r="C9" s="395">
        <v>11853218</v>
      </c>
      <c r="D9" s="395">
        <v>578206</v>
      </c>
      <c r="E9" s="395">
        <v>72276</v>
      </c>
      <c r="F9" s="396"/>
    </row>
    <row r="10" spans="1:10" s="388" customFormat="1" ht="28.5" customHeight="1">
      <c r="B10" s="397" t="s">
        <v>424</v>
      </c>
      <c r="C10" s="398">
        <v>10707960</v>
      </c>
      <c r="D10" s="398">
        <v>522340</v>
      </c>
      <c r="E10" s="398">
        <f>INT(D10/8)</f>
        <v>65292</v>
      </c>
      <c r="F10" s="399" t="s">
        <v>339</v>
      </c>
    </row>
    <row r="11" spans="1:10" s="388" customFormat="1" ht="28.5" customHeight="1">
      <c r="B11" s="397" t="s">
        <v>687</v>
      </c>
      <c r="C11" s="398">
        <v>9740667</v>
      </c>
      <c r="D11" s="398">
        <v>475154</v>
      </c>
      <c r="E11" s="398">
        <f>INT(D11/8)</f>
        <v>59394</v>
      </c>
      <c r="F11" s="399"/>
    </row>
    <row r="12" spans="1:10" s="388" customFormat="1" ht="28.5" customHeight="1">
      <c r="B12" s="397" t="s">
        <v>419</v>
      </c>
      <c r="C12" s="398">
        <v>8499309</v>
      </c>
      <c r="D12" s="398">
        <v>414600</v>
      </c>
      <c r="E12" s="398">
        <f>INT(D12/8)</f>
        <v>51825</v>
      </c>
      <c r="F12" s="399"/>
    </row>
    <row r="13" spans="1:10" s="388" customFormat="1" ht="28.5" customHeight="1">
      <c r="B13" s="397" t="s">
        <v>594</v>
      </c>
      <c r="C13" s="398">
        <v>10086804</v>
      </c>
      <c r="D13" s="398">
        <v>492039</v>
      </c>
      <c r="E13" s="398">
        <v>61505</v>
      </c>
      <c r="F13" s="399"/>
    </row>
    <row r="14" spans="1:10" s="388" customFormat="1" ht="34.5" customHeight="1">
      <c r="B14" s="397" t="s">
        <v>393</v>
      </c>
      <c r="C14" s="398">
        <v>11103230</v>
      </c>
      <c r="D14" s="398">
        <v>541621</v>
      </c>
      <c r="E14" s="398">
        <v>67703</v>
      </c>
      <c r="F14" s="399" t="s">
        <v>62</v>
      </c>
    </row>
    <row r="15" spans="1:10" s="388" customFormat="1" ht="28.5" customHeight="1">
      <c r="B15" s="397" t="s">
        <v>124</v>
      </c>
      <c r="C15" s="398">
        <v>6901660</v>
      </c>
      <c r="D15" s="398">
        <v>336666</v>
      </c>
      <c r="E15" s="398">
        <f>INT(D15/8)</f>
        <v>42083</v>
      </c>
      <c r="F15" s="399" t="s">
        <v>783</v>
      </c>
    </row>
    <row r="16" spans="1:10" s="388" customFormat="1" ht="28.5" customHeight="1">
      <c r="B16" s="397" t="s">
        <v>387</v>
      </c>
      <c r="C16" s="398">
        <v>5159246</v>
      </c>
      <c r="D16" s="398">
        <v>251671</v>
      </c>
      <c r="E16" s="398">
        <v>31459</v>
      </c>
      <c r="F16" s="399"/>
    </row>
    <row r="17" spans="1:6" s="388" customFormat="1" ht="28.5" customHeight="1">
      <c r="B17" s="397" t="s">
        <v>397</v>
      </c>
      <c r="C17" s="398">
        <v>7754124</v>
      </c>
      <c r="D17" s="398">
        <v>378250</v>
      </c>
      <c r="E17" s="398">
        <f>INT(D17/8)</f>
        <v>47281</v>
      </c>
      <c r="F17" s="399" t="s">
        <v>794</v>
      </c>
    </row>
    <row r="18" spans="1:6" s="388" customFormat="1" ht="28.5" customHeight="1">
      <c r="B18" s="397" t="s">
        <v>439</v>
      </c>
      <c r="C18" s="398">
        <v>5840196</v>
      </c>
      <c r="D18" s="398">
        <v>284888</v>
      </c>
      <c r="E18" s="398">
        <f>INT(D18/8)</f>
        <v>35611</v>
      </c>
      <c r="F18" s="399" t="s">
        <v>422</v>
      </c>
    </row>
    <row r="19" spans="1:6" s="388" customFormat="1" ht="28.5" customHeight="1">
      <c r="B19" s="397" t="s">
        <v>394</v>
      </c>
      <c r="C19" s="398">
        <v>10649117</v>
      </c>
      <c r="D19" s="398">
        <v>519469</v>
      </c>
      <c r="E19" s="398">
        <v>64934</v>
      </c>
      <c r="F19" s="399" t="s">
        <v>718</v>
      </c>
    </row>
    <row r="20" spans="1:6" s="388" customFormat="1" ht="28.5" customHeight="1">
      <c r="B20" s="434" t="s">
        <v>447</v>
      </c>
      <c r="C20" s="398">
        <v>5170016</v>
      </c>
      <c r="D20" s="398">
        <v>252196</v>
      </c>
      <c r="E20" s="398">
        <f>INT(D20/8)</f>
        <v>31524</v>
      </c>
      <c r="F20" s="399"/>
    </row>
    <row r="21" spans="1:6" s="388" customFormat="1" ht="28.5" customHeight="1">
      <c r="B21" s="397" t="s">
        <v>496</v>
      </c>
      <c r="C21" s="398">
        <v>11793500</v>
      </c>
      <c r="D21" s="398">
        <v>575293</v>
      </c>
      <c r="E21" s="398">
        <v>71912</v>
      </c>
      <c r="F21" s="399" t="s">
        <v>727</v>
      </c>
    </row>
    <row r="22" spans="1:6" s="388" customFormat="1" ht="28.5" customHeight="1">
      <c r="B22" s="397" t="s">
        <v>466</v>
      </c>
      <c r="C22" s="398">
        <v>11042017</v>
      </c>
      <c r="D22" s="398">
        <v>538638</v>
      </c>
      <c r="E22" s="398">
        <v>67330</v>
      </c>
      <c r="F22" s="399"/>
    </row>
    <row r="23" spans="1:6" s="388" customFormat="1" ht="28.5" customHeight="1">
      <c r="B23" s="397" t="s">
        <v>494</v>
      </c>
      <c r="C23" s="398">
        <v>4053137</v>
      </c>
      <c r="D23" s="398">
        <v>197714</v>
      </c>
      <c r="E23" s="398">
        <f>INT(D23/8)</f>
        <v>24714</v>
      </c>
      <c r="F23" s="399"/>
    </row>
    <row r="24" spans="1:6" s="388" customFormat="1" ht="28.5" customHeight="1">
      <c r="B24" s="397" t="s">
        <v>573</v>
      </c>
      <c r="C24" s="398">
        <v>11745154</v>
      </c>
      <c r="D24" s="398">
        <v>572934</v>
      </c>
      <c r="E24" s="398">
        <v>71617</v>
      </c>
      <c r="F24" s="399"/>
    </row>
    <row r="25" spans="1:6" s="388" customFormat="1" ht="28.5" customHeight="1">
      <c r="B25" s="400" t="s">
        <v>432</v>
      </c>
      <c r="C25" s="401">
        <v>10411680</v>
      </c>
      <c r="D25" s="401">
        <v>507887</v>
      </c>
      <c r="E25" s="401">
        <v>63486</v>
      </c>
      <c r="F25" s="402" t="s">
        <v>778</v>
      </c>
    </row>
    <row r="26" spans="1:6" s="388" customFormat="1" ht="7.5" customHeight="1"/>
    <row r="27" spans="1:6" s="388" customFormat="1" ht="215.25" customHeight="1">
      <c r="B27" s="556" t="s">
        <v>2</v>
      </c>
      <c r="C27" s="556"/>
      <c r="D27" s="556"/>
      <c r="E27" s="556"/>
      <c r="F27" s="556"/>
    </row>
    <row r="28" spans="1:6" s="388" customFormat="1" ht="9.75" customHeight="1"/>
    <row r="29" spans="1:6" s="388" customFormat="1">
      <c r="B29" s="403" t="s">
        <v>476</v>
      </c>
    </row>
    <row r="30" spans="1:6" s="388" customFormat="1" ht="9" customHeight="1"/>
    <row r="31" spans="1:6" s="388" customFormat="1">
      <c r="A31" s="557">
        <v>46010</v>
      </c>
      <c r="B31" s="557"/>
      <c r="C31" s="557"/>
      <c r="D31" s="557"/>
      <c r="E31" s="557"/>
      <c r="F31" s="557"/>
    </row>
    <row r="32" spans="1:6" s="388" customFormat="1" ht="33" customHeight="1">
      <c r="A32" s="552" t="s">
        <v>806</v>
      </c>
      <c r="B32" s="552"/>
      <c r="C32" s="552"/>
      <c r="D32" s="552"/>
      <c r="E32" s="552"/>
      <c r="F32" s="552"/>
    </row>
    <row r="33" s="388" customFormat="1"/>
    <row r="34" s="388" customFormat="1"/>
    <row r="35" s="388" customFormat="1"/>
    <row r="36" s="388" customFormat="1"/>
    <row r="37" s="388" customFormat="1"/>
    <row r="38" s="388" customFormat="1"/>
    <row r="39" s="388" customFormat="1"/>
    <row r="40" s="388" customFormat="1"/>
    <row r="41" s="388" customFormat="1"/>
    <row r="42" s="388" customFormat="1"/>
    <row r="43" s="388" customFormat="1"/>
    <row r="44" s="388" customFormat="1"/>
    <row r="45" s="388" customFormat="1"/>
    <row r="46" s="388" customFormat="1"/>
    <row r="47" s="388" customFormat="1"/>
    <row r="48" s="388" customFormat="1"/>
    <row r="49" s="388" customFormat="1"/>
    <row r="50" s="388" customFormat="1"/>
    <row r="51" s="388" customFormat="1"/>
    <row r="52" s="388" customFormat="1"/>
    <row r="53" s="388" customFormat="1"/>
    <row r="54" s="388" customFormat="1"/>
    <row r="55" s="388" customFormat="1"/>
    <row r="56" s="388" customFormat="1"/>
    <row r="57" s="388" customFormat="1"/>
    <row r="58" s="388" customFormat="1"/>
    <row r="59" s="388" customFormat="1"/>
    <row r="60" s="388" customFormat="1"/>
    <row r="61" s="388" customFormat="1"/>
    <row r="62" s="388" customFormat="1"/>
    <row r="63" s="388" customFormat="1"/>
    <row r="64" s="388" customFormat="1"/>
    <row r="65" s="388" customFormat="1"/>
    <row r="66" s="388" customFormat="1"/>
    <row r="67" s="388" customFormat="1"/>
    <row r="68" s="388" customFormat="1"/>
    <row r="69" s="388" customFormat="1"/>
    <row r="70" s="388" customFormat="1"/>
    <row r="71" s="388" customFormat="1"/>
    <row r="72" s="388" customFormat="1"/>
    <row r="73" s="388" customFormat="1"/>
    <row r="74" s="388" customFormat="1"/>
    <row r="75" s="388" customFormat="1"/>
    <row r="76" s="388" customFormat="1"/>
    <row r="77" s="388" customFormat="1"/>
    <row r="78" s="388" customFormat="1"/>
    <row r="79" s="388" customFormat="1"/>
    <row r="80" s="388" customFormat="1"/>
    <row r="81" s="388" customFormat="1"/>
    <row r="82" s="388" customFormat="1"/>
    <row r="83" s="388" customFormat="1"/>
    <row r="84" s="388" customFormat="1"/>
    <row r="85" s="388" customFormat="1"/>
    <row r="86" s="388" customFormat="1"/>
    <row r="87" s="388" customFormat="1"/>
    <row r="88" s="388" customFormat="1"/>
    <row r="89" s="388" customFormat="1"/>
    <row r="90" s="388" customFormat="1"/>
    <row r="91" s="388" customFormat="1"/>
    <row r="92" s="388" customFormat="1"/>
    <row r="93" s="388" customFormat="1"/>
    <row r="94" s="388" customFormat="1"/>
    <row r="95" s="388" customFormat="1"/>
    <row r="96" s="388" customFormat="1"/>
    <row r="97" s="388" customFormat="1"/>
    <row r="98" s="388" customFormat="1"/>
    <row r="99" s="388" customFormat="1"/>
    <row r="100" s="388" customFormat="1"/>
    <row r="101" s="388" customFormat="1"/>
    <row r="102" s="388" customFormat="1"/>
    <row r="103" s="388" customFormat="1"/>
    <row r="104" s="388" customFormat="1"/>
    <row r="105" s="388" customFormat="1"/>
    <row r="106" s="388" customFormat="1"/>
    <row r="107" s="388" customFormat="1"/>
    <row r="108" s="388" customFormat="1"/>
    <row r="109" s="388" customFormat="1"/>
    <row r="110" s="388" customFormat="1"/>
    <row r="111" s="388" customFormat="1"/>
    <row r="112" s="388" customFormat="1"/>
    <row r="113" s="388" customFormat="1"/>
    <row r="114" s="388" customFormat="1"/>
    <row r="115" s="388" customFormat="1"/>
    <row r="116" s="388" customFormat="1"/>
    <row r="117" s="388" customFormat="1"/>
    <row r="118" s="388" customFormat="1"/>
    <row r="119" s="388" customFormat="1"/>
  </sheetData>
  <mergeCells count="6">
    <mergeCell ref="A32:F32"/>
    <mergeCell ref="B2:F2"/>
    <mergeCell ref="B4:F4"/>
    <mergeCell ref="B6:F6"/>
    <mergeCell ref="B27:F27"/>
    <mergeCell ref="A31:F31"/>
  </mergeCells>
  <phoneticPr fontId="54" type="noConversion"/>
  <pageMargins left="0.43000000715255737" right="0.37986111640930176" top="0.51972222328186035" bottom="0.17000000178813934" header="0.30000001192092896" footer="0.17000000178813934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T1048560"/>
  <sheetViews>
    <sheetView view="pageBreakPreview" topLeftCell="A5" zoomScale="85" zoomScaleNormal="100" zoomScaleSheetLayoutView="85" workbookViewId="0">
      <selection activeCell="D5" sqref="D5"/>
    </sheetView>
  </sheetViews>
  <sheetFormatPr defaultColWidth="9" defaultRowHeight="16.5"/>
  <cols>
    <col min="1" max="1" width="5.5" style="7" bestFit="1" customWidth="1"/>
    <col min="4" max="4" width="17.25" style="3" bestFit="1" customWidth="1"/>
    <col min="5" max="5" width="21.25" style="3" bestFit="1" customWidth="1"/>
    <col min="6" max="6" width="11.625" style="3" customWidth="1"/>
    <col min="7" max="7" width="12.25" style="7" customWidth="1"/>
    <col min="8" max="8" width="11.625" style="7" customWidth="1"/>
    <col min="9" max="9" width="9" style="1" bestFit="1" customWidth="1"/>
    <col min="11" max="11" width="10.125" style="7" bestFit="1" customWidth="1"/>
    <col min="13" max="13" width="11.5" style="7" customWidth="1"/>
    <col min="15" max="15" width="14.125" style="7" customWidth="1"/>
    <col min="16" max="16" width="9" style="1" bestFit="1" customWidth="1"/>
    <col min="17" max="17" width="10.875" style="1" customWidth="1"/>
    <col min="18" max="18" width="9" style="1" bestFit="1" customWidth="1"/>
    <col min="19" max="19" width="10.875" style="7" bestFit="1" customWidth="1"/>
  </cols>
  <sheetData>
    <row r="1" spans="1:19">
      <c r="A1" s="116"/>
      <c r="B1" s="116"/>
      <c r="C1" s="116"/>
      <c r="D1" s="116"/>
      <c r="E1" s="124"/>
      <c r="F1" s="116"/>
      <c r="G1" s="116"/>
      <c r="H1" s="116"/>
      <c r="I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>
      <c r="A2" s="355" t="s">
        <v>290</v>
      </c>
      <c r="B2" s="355" t="s">
        <v>486</v>
      </c>
      <c r="C2" s="355" t="s">
        <v>258</v>
      </c>
      <c r="D2" s="355" t="s">
        <v>284</v>
      </c>
      <c r="E2" s="355" t="s">
        <v>194</v>
      </c>
      <c r="F2" s="355" t="s">
        <v>212</v>
      </c>
      <c r="G2" s="355" t="s">
        <v>268</v>
      </c>
      <c r="H2" s="355" t="s">
        <v>235</v>
      </c>
      <c r="I2" s="355" t="s">
        <v>257</v>
      </c>
      <c r="J2" s="355" t="s">
        <v>235</v>
      </c>
      <c r="K2" s="355" t="s">
        <v>191</v>
      </c>
      <c r="L2" s="355" t="s">
        <v>72</v>
      </c>
      <c r="M2" s="116"/>
      <c r="N2" s="116"/>
      <c r="O2" s="116"/>
      <c r="P2" s="116"/>
      <c r="Q2" s="116"/>
      <c r="R2" s="116"/>
      <c r="S2" s="116"/>
    </row>
    <row r="3" spans="1:19">
      <c r="A3" s="355"/>
      <c r="B3" s="355"/>
      <c r="C3" s="355"/>
      <c r="D3" s="355"/>
      <c r="E3" s="355"/>
      <c r="F3" s="355"/>
      <c r="G3" s="125" t="s">
        <v>261</v>
      </c>
      <c r="H3" s="125" t="s">
        <v>31</v>
      </c>
      <c r="I3" s="125" t="s">
        <v>261</v>
      </c>
      <c r="J3" s="125" t="s">
        <v>31</v>
      </c>
      <c r="K3" s="355"/>
      <c r="L3" s="355"/>
      <c r="M3" s="116"/>
      <c r="N3" s="116"/>
      <c r="O3" s="116"/>
      <c r="P3" s="116"/>
      <c r="Q3" s="116"/>
      <c r="R3" s="116"/>
      <c r="S3" s="116"/>
    </row>
    <row r="4" spans="1:19">
      <c r="A4" s="126" t="s">
        <v>197</v>
      </c>
      <c r="B4" s="127"/>
      <c r="C4" s="128"/>
      <c r="D4" s="128"/>
      <c r="E4" s="128"/>
      <c r="F4" s="128"/>
      <c r="G4" s="129"/>
      <c r="H4" s="129"/>
      <c r="I4" s="129"/>
      <c r="J4" s="129"/>
      <c r="K4" s="130"/>
      <c r="L4" s="131"/>
      <c r="M4" s="116"/>
      <c r="N4" s="116"/>
      <c r="O4" s="116"/>
      <c r="P4" s="116"/>
      <c r="Q4" s="116"/>
      <c r="R4" s="116"/>
      <c r="S4" s="116"/>
    </row>
    <row r="5" spans="1:19" s="1" customFormat="1" ht="27">
      <c r="A5" s="132">
        <v>1</v>
      </c>
      <c r="B5" s="133"/>
      <c r="C5" s="134" t="s">
        <v>527</v>
      </c>
      <c r="D5" s="134" t="s">
        <v>99</v>
      </c>
      <c r="E5" s="135" t="s">
        <v>264</v>
      </c>
      <c r="F5" s="136">
        <v>1</v>
      </c>
      <c r="G5" s="115">
        <f>O27</f>
        <v>0</v>
      </c>
      <c r="H5" s="137">
        <f>ROUND(G5*F5,0)</f>
        <v>0</v>
      </c>
      <c r="I5" s="137"/>
      <c r="J5" s="137">
        <f>ROUND(I5*F5,0)</f>
        <v>0</v>
      </c>
      <c r="K5" s="137">
        <f>H5+J5</f>
        <v>0</v>
      </c>
      <c r="L5" s="131"/>
      <c r="M5" s="116"/>
      <c r="N5" s="116"/>
      <c r="O5" s="116"/>
      <c r="P5" s="116"/>
      <c r="Q5" s="116"/>
      <c r="R5" s="116"/>
      <c r="S5" s="116"/>
    </row>
    <row r="6" spans="1:19">
      <c r="A6" s="132"/>
      <c r="B6" s="133"/>
      <c r="C6" s="456"/>
      <c r="D6" s="456"/>
      <c r="E6" s="476"/>
      <c r="F6" s="456"/>
      <c r="G6" s="457"/>
      <c r="H6" s="457"/>
      <c r="I6" s="456"/>
      <c r="J6" s="456"/>
      <c r="K6" s="457"/>
      <c r="L6" s="135"/>
    </row>
    <row r="7" spans="1:19">
      <c r="A7" s="138"/>
      <c r="B7" s="139" t="s">
        <v>294</v>
      </c>
      <c r="C7" s="139"/>
      <c r="D7" s="139"/>
      <c r="E7" s="139"/>
      <c r="F7" s="139"/>
      <c r="G7" s="140"/>
      <c r="H7" s="141">
        <f>SUM(H5:H5)</f>
        <v>0</v>
      </c>
      <c r="I7" s="139"/>
      <c r="J7" s="141">
        <f>SUM(J5:J5)</f>
        <v>0</v>
      </c>
      <c r="K7" s="141">
        <f>SUM(K5:K5)</f>
        <v>0</v>
      </c>
      <c r="L7" s="142"/>
      <c r="M7" s="116"/>
      <c r="N7" s="116"/>
      <c r="O7" s="116"/>
      <c r="P7" s="116"/>
      <c r="Q7" s="116"/>
      <c r="R7" s="116"/>
      <c r="S7" s="116"/>
    </row>
    <row r="8" spans="1:19">
      <c r="E8" s="124"/>
    </row>
    <row r="9" spans="1:19" ht="19.5">
      <c r="A9" s="116"/>
      <c r="B9" s="143" t="s">
        <v>118</v>
      </c>
      <c r="C9" s="116"/>
      <c r="D9" s="116"/>
      <c r="E9" s="124"/>
      <c r="F9" s="116"/>
      <c r="G9" s="116"/>
      <c r="H9" s="116"/>
      <c r="I9" s="116"/>
      <c r="K9" s="116"/>
      <c r="L9" s="116"/>
      <c r="M9" s="116"/>
      <c r="N9" s="116"/>
      <c r="O9" s="116"/>
      <c r="P9" s="116"/>
      <c r="Q9" s="116"/>
      <c r="R9" s="116"/>
      <c r="S9" s="116"/>
    </row>
    <row r="10" spans="1:19">
      <c r="A10" s="116"/>
      <c r="B10" s="144" t="s">
        <v>683</v>
      </c>
      <c r="C10" s="144" t="s">
        <v>289</v>
      </c>
      <c r="D10" s="144" t="s">
        <v>239</v>
      </c>
      <c r="E10" s="356" t="s">
        <v>706</v>
      </c>
      <c r="F10" s="356"/>
      <c r="G10" s="356"/>
      <c r="H10" s="356"/>
      <c r="I10" s="356" t="s">
        <v>414</v>
      </c>
      <c r="J10" s="356"/>
      <c r="K10" s="116"/>
      <c r="L10" s="116"/>
      <c r="M10" s="116"/>
      <c r="N10" s="116"/>
      <c r="O10" s="116"/>
      <c r="P10" s="116"/>
      <c r="Q10" s="116"/>
      <c r="R10" s="116"/>
      <c r="S10" s="116"/>
    </row>
    <row r="11" spans="1:19" ht="19.5">
      <c r="A11" s="116"/>
      <c r="B11" s="356" t="s">
        <v>527</v>
      </c>
      <c r="C11" s="356" t="s">
        <v>193</v>
      </c>
      <c r="D11" s="356" t="s">
        <v>86</v>
      </c>
      <c r="E11" s="356" t="s">
        <v>151</v>
      </c>
      <c r="F11" s="356" t="s">
        <v>103</v>
      </c>
      <c r="G11" s="356" t="s">
        <v>103</v>
      </c>
      <c r="H11" s="356" t="s">
        <v>103</v>
      </c>
      <c r="I11" s="357">
        <v>8</v>
      </c>
      <c r="J11" s="357"/>
      <c r="K11" s="116"/>
      <c r="L11" s="116"/>
      <c r="M11" s="143" t="s">
        <v>11</v>
      </c>
      <c r="N11" s="116"/>
      <c r="O11" s="116"/>
      <c r="P11" s="116"/>
      <c r="Q11" s="116"/>
      <c r="R11" s="116"/>
      <c r="S11" s="116"/>
    </row>
    <row r="12" spans="1:19">
      <c r="A12" s="116"/>
      <c r="B12" s="356"/>
      <c r="C12" s="356"/>
      <c r="D12" s="356"/>
      <c r="E12" s="356" t="s">
        <v>349</v>
      </c>
      <c r="F12" s="356" t="s">
        <v>136</v>
      </c>
      <c r="G12" s="356" t="s">
        <v>136</v>
      </c>
      <c r="H12" s="356" t="s">
        <v>136</v>
      </c>
      <c r="I12" s="357">
        <v>4</v>
      </c>
      <c r="J12" s="357"/>
      <c r="K12" s="116"/>
      <c r="L12" s="116"/>
      <c r="M12" s="116" t="s">
        <v>43</v>
      </c>
      <c r="N12" s="116"/>
      <c r="O12" s="116"/>
      <c r="P12" s="116"/>
      <c r="Q12" s="116"/>
      <c r="R12" s="116"/>
      <c r="S12" s="116"/>
    </row>
    <row r="13" spans="1:19">
      <c r="A13" s="116"/>
      <c r="B13" s="356"/>
      <c r="C13" s="356"/>
      <c r="D13" s="356"/>
      <c r="E13" s="356" t="s">
        <v>360</v>
      </c>
      <c r="F13" s="356" t="s">
        <v>165</v>
      </c>
      <c r="G13" s="356" t="s">
        <v>165</v>
      </c>
      <c r="H13" s="356" t="s">
        <v>165</v>
      </c>
      <c r="I13" s="357">
        <v>2</v>
      </c>
      <c r="J13" s="357"/>
      <c r="K13" s="116"/>
      <c r="L13" s="116"/>
      <c r="M13" s="144" t="s">
        <v>657</v>
      </c>
      <c r="N13" s="356" t="s">
        <v>658</v>
      </c>
      <c r="O13" s="356"/>
      <c r="P13" s="356"/>
      <c r="Q13" s="144" t="s">
        <v>90</v>
      </c>
      <c r="R13" s="116"/>
      <c r="S13" s="116"/>
    </row>
    <row r="14" spans="1:19">
      <c r="A14" s="116"/>
      <c r="B14" s="356"/>
      <c r="C14" s="356"/>
      <c r="D14" s="356"/>
      <c r="E14" s="356" t="s">
        <v>356</v>
      </c>
      <c r="F14" s="356" t="s">
        <v>119</v>
      </c>
      <c r="G14" s="356" t="s">
        <v>119</v>
      </c>
      <c r="H14" s="356" t="s">
        <v>119</v>
      </c>
      <c r="I14" s="357">
        <v>4</v>
      </c>
      <c r="J14" s="357"/>
      <c r="K14" s="116"/>
      <c r="L14" s="116"/>
      <c r="M14" s="145">
        <f>I29</f>
        <v>179</v>
      </c>
      <c r="N14" s="356" t="s">
        <v>444</v>
      </c>
      <c r="O14" s="356"/>
      <c r="P14" s="356"/>
      <c r="Q14" s="146">
        <f>M14/21</f>
        <v>8.5238095238095237</v>
      </c>
      <c r="R14" s="116"/>
      <c r="S14" s="116"/>
    </row>
    <row r="15" spans="1:19">
      <c r="A15" s="116"/>
      <c r="B15" s="356"/>
      <c r="C15" s="356"/>
      <c r="D15" s="144" t="s">
        <v>350</v>
      </c>
      <c r="E15" s="356" t="s">
        <v>86</v>
      </c>
      <c r="F15" s="356" t="s">
        <v>86</v>
      </c>
      <c r="G15" s="356" t="s">
        <v>86</v>
      </c>
      <c r="H15" s="356" t="s">
        <v>86</v>
      </c>
      <c r="I15" s="357">
        <v>4</v>
      </c>
      <c r="J15" s="357"/>
      <c r="K15" s="116"/>
      <c r="L15" s="116"/>
      <c r="M15" s="145">
        <f>E55</f>
        <v>45</v>
      </c>
      <c r="N15" s="356" t="s">
        <v>444</v>
      </c>
      <c r="O15" s="356"/>
      <c r="P15" s="356"/>
      <c r="Q15" s="146">
        <f>M15/21</f>
        <v>2.1428571428571428</v>
      </c>
      <c r="S15" s="116"/>
    </row>
    <row r="16" spans="1:19">
      <c r="B16" s="356"/>
      <c r="C16" s="356" t="s">
        <v>273</v>
      </c>
      <c r="D16" s="356" t="s">
        <v>699</v>
      </c>
      <c r="E16" s="356" t="s">
        <v>151</v>
      </c>
      <c r="F16" s="356" t="s">
        <v>103</v>
      </c>
      <c r="G16" s="356" t="s">
        <v>103</v>
      </c>
      <c r="H16" s="356" t="s">
        <v>103</v>
      </c>
      <c r="I16" s="357">
        <v>14</v>
      </c>
      <c r="J16" s="357"/>
      <c r="M16" s="116" t="s">
        <v>313</v>
      </c>
      <c r="N16" s="116"/>
      <c r="O16" s="116"/>
      <c r="P16" s="116"/>
      <c r="Q16" s="116"/>
      <c r="R16" s="116"/>
    </row>
    <row r="17" spans="1:19" ht="19.5">
      <c r="A17" s="116"/>
      <c r="B17" s="356"/>
      <c r="C17" s="356"/>
      <c r="D17" s="356"/>
      <c r="E17" s="356" t="s">
        <v>349</v>
      </c>
      <c r="F17" s="356" t="s">
        <v>136</v>
      </c>
      <c r="G17" s="356" t="s">
        <v>136</v>
      </c>
      <c r="H17" s="356" t="s">
        <v>136</v>
      </c>
      <c r="I17" s="357">
        <v>8</v>
      </c>
      <c r="J17" s="357"/>
      <c r="K17" s="116"/>
      <c r="L17" s="116"/>
      <c r="M17" s="143" t="s">
        <v>28</v>
      </c>
      <c r="N17" s="116"/>
      <c r="O17" s="116"/>
      <c r="P17" s="116"/>
      <c r="Q17" s="116"/>
      <c r="R17" s="116"/>
      <c r="S17" s="116"/>
    </row>
    <row r="18" spans="1:19">
      <c r="A18" s="116"/>
      <c r="B18" s="356"/>
      <c r="C18" s="356"/>
      <c r="D18" s="356"/>
      <c r="E18" s="356" t="s">
        <v>360</v>
      </c>
      <c r="F18" s="356" t="s">
        <v>165</v>
      </c>
      <c r="G18" s="356" t="s">
        <v>165</v>
      </c>
      <c r="H18" s="356" t="s">
        <v>165</v>
      </c>
      <c r="I18" s="357">
        <v>8</v>
      </c>
      <c r="J18" s="357"/>
      <c r="K18" s="116"/>
      <c r="L18" s="116"/>
      <c r="M18" s="462" t="s">
        <v>82</v>
      </c>
      <c r="N18" s="463"/>
      <c r="O18" s="463" t="s">
        <v>780</v>
      </c>
      <c r="P18" s="463"/>
      <c r="Q18" s="463"/>
      <c r="R18" s="463"/>
      <c r="S18" s="464"/>
    </row>
    <row r="19" spans="1:19">
      <c r="A19" s="116"/>
      <c r="B19" s="356"/>
      <c r="C19" s="356"/>
      <c r="D19" s="356"/>
      <c r="E19" s="356" t="s">
        <v>356</v>
      </c>
      <c r="F19" s="356" t="s">
        <v>119</v>
      </c>
      <c r="G19" s="356" t="s">
        <v>119</v>
      </c>
      <c r="H19" s="356" t="s">
        <v>119</v>
      </c>
      <c r="I19" s="357">
        <v>10</v>
      </c>
      <c r="J19" s="357"/>
      <c r="K19" s="116"/>
      <c r="L19" s="116"/>
      <c r="M19" s="465"/>
      <c r="N19" s="458"/>
      <c r="O19" s="193" t="s">
        <v>280</v>
      </c>
      <c r="P19" s="193" t="s">
        <v>681</v>
      </c>
      <c r="Q19" s="193" t="s">
        <v>534</v>
      </c>
      <c r="R19" s="193" t="s">
        <v>291</v>
      </c>
      <c r="S19" s="466" t="s">
        <v>661</v>
      </c>
    </row>
    <row r="20" spans="1:19">
      <c r="A20" s="116"/>
      <c r="B20" s="356"/>
      <c r="C20" s="356"/>
      <c r="D20" s="144" t="s">
        <v>618</v>
      </c>
      <c r="E20" s="356" t="s">
        <v>133</v>
      </c>
      <c r="F20" s="356" t="s">
        <v>133</v>
      </c>
      <c r="G20" s="356" t="s">
        <v>133</v>
      </c>
      <c r="H20" s="356" t="s">
        <v>133</v>
      </c>
      <c r="I20" s="357">
        <v>8</v>
      </c>
      <c r="J20" s="357"/>
      <c r="K20" s="116"/>
      <c r="L20" s="116"/>
      <c r="M20" s="465" t="s">
        <v>527</v>
      </c>
      <c r="N20" s="458"/>
      <c r="O20" s="193" t="s">
        <v>674</v>
      </c>
      <c r="P20" s="193">
        <v>4</v>
      </c>
      <c r="Q20" s="459">
        <f>Q14/P20</f>
        <v>2.1309523809523809</v>
      </c>
      <c r="R20" s="460">
        <v>1</v>
      </c>
      <c r="S20" s="467">
        <v>0</v>
      </c>
    </row>
    <row r="21" spans="1:19">
      <c r="A21" s="116"/>
      <c r="B21" s="356"/>
      <c r="C21" s="356"/>
      <c r="D21" s="144" t="s">
        <v>350</v>
      </c>
      <c r="E21" s="356" t="s">
        <v>571</v>
      </c>
      <c r="F21" s="356" t="s">
        <v>571</v>
      </c>
      <c r="G21" s="356" t="s">
        <v>571</v>
      </c>
      <c r="H21" s="356" t="s">
        <v>571</v>
      </c>
      <c r="I21" s="357">
        <v>10</v>
      </c>
      <c r="J21" s="357"/>
      <c r="K21" s="116"/>
      <c r="L21" s="116"/>
      <c r="M21" s="477" t="s">
        <v>630</v>
      </c>
      <c r="N21" s="452"/>
      <c r="O21" s="453" t="s">
        <v>574</v>
      </c>
      <c r="P21" s="193">
        <v>1</v>
      </c>
      <c r="Q21" s="193">
        <v>2.14</v>
      </c>
      <c r="R21" s="460">
        <v>1</v>
      </c>
      <c r="S21" s="467">
        <v>0</v>
      </c>
    </row>
    <row r="22" spans="1:19" ht="27" customHeight="1">
      <c r="A22" s="116"/>
      <c r="B22" s="356"/>
      <c r="C22" s="357" t="s">
        <v>369</v>
      </c>
      <c r="D22" s="565" t="s">
        <v>732</v>
      </c>
      <c r="E22" s="356" t="s">
        <v>151</v>
      </c>
      <c r="F22" s="356" t="s">
        <v>103</v>
      </c>
      <c r="G22" s="356" t="s">
        <v>103</v>
      </c>
      <c r="H22" s="356" t="s">
        <v>103</v>
      </c>
      <c r="I22" s="357">
        <v>23</v>
      </c>
      <c r="J22" s="357"/>
      <c r="K22" s="116"/>
      <c r="L22" s="116"/>
      <c r="M22" s="576" t="s">
        <v>500</v>
      </c>
      <c r="N22" s="358" t="s">
        <v>527</v>
      </c>
      <c r="O22" s="458"/>
      <c r="P22" s="458"/>
      <c r="Q22" s="458"/>
      <c r="R22" s="458"/>
      <c r="S22" s="468">
        <f>P20*Q20</f>
        <v>8.5238095238095237</v>
      </c>
    </row>
    <row r="23" spans="1:19">
      <c r="A23" s="116"/>
      <c r="B23" s="356"/>
      <c r="C23" s="356"/>
      <c r="D23" s="566"/>
      <c r="E23" s="356" t="s">
        <v>349</v>
      </c>
      <c r="F23" s="356" t="s">
        <v>136</v>
      </c>
      <c r="G23" s="356" t="s">
        <v>136</v>
      </c>
      <c r="H23" s="356" t="s">
        <v>136</v>
      </c>
      <c r="I23" s="357">
        <v>10</v>
      </c>
      <c r="J23" s="357"/>
      <c r="K23" s="116"/>
      <c r="L23" s="116"/>
      <c r="M23" s="572"/>
      <c r="N23" s="1" t="s">
        <v>630</v>
      </c>
      <c r="S23" s="468">
        <f>P21*Q21</f>
        <v>2.14</v>
      </c>
    </row>
    <row r="24" spans="1:19">
      <c r="A24" s="116"/>
      <c r="B24" s="356"/>
      <c r="C24" s="356"/>
      <c r="D24" s="566"/>
      <c r="E24" s="356" t="s">
        <v>360</v>
      </c>
      <c r="F24" s="356" t="s">
        <v>165</v>
      </c>
      <c r="G24" s="356" t="s">
        <v>165</v>
      </c>
      <c r="H24" s="356" t="s">
        <v>165</v>
      </c>
      <c r="I24" s="357">
        <v>12</v>
      </c>
      <c r="J24" s="357"/>
      <c r="K24" s="116"/>
      <c r="L24" s="116"/>
      <c r="M24" s="469" t="s">
        <v>430</v>
      </c>
      <c r="N24" s="458"/>
      <c r="O24" s="461">
        <f>(S20*S22)+(S21*S23)</f>
        <v>0</v>
      </c>
      <c r="P24" s="461"/>
      <c r="Q24" s="461"/>
      <c r="R24" s="461"/>
      <c r="S24" s="470"/>
    </row>
    <row r="25" spans="1:19">
      <c r="A25" s="116"/>
      <c r="B25" s="356"/>
      <c r="C25" s="356"/>
      <c r="D25" s="567"/>
      <c r="E25" s="356" t="s">
        <v>356</v>
      </c>
      <c r="F25" s="356" t="s">
        <v>119</v>
      </c>
      <c r="G25" s="356" t="s">
        <v>119</v>
      </c>
      <c r="H25" s="356" t="s">
        <v>119</v>
      </c>
      <c r="I25" s="357">
        <v>20</v>
      </c>
      <c r="J25" s="357"/>
      <c r="K25" s="116"/>
      <c r="L25" s="116"/>
      <c r="M25" s="471" t="s">
        <v>208</v>
      </c>
      <c r="N25" s="460">
        <v>1.5</v>
      </c>
      <c r="O25" s="461">
        <f>O24*1.5</f>
        <v>0</v>
      </c>
      <c r="P25" s="461"/>
      <c r="Q25" s="461"/>
      <c r="R25" s="461"/>
      <c r="S25" s="470"/>
    </row>
    <row r="26" spans="1:19">
      <c r="A26" s="116"/>
      <c r="B26" s="356"/>
      <c r="C26" s="356"/>
      <c r="D26" s="144" t="s">
        <v>587</v>
      </c>
      <c r="E26" s="356" t="s">
        <v>408</v>
      </c>
      <c r="F26" s="356"/>
      <c r="G26" s="356"/>
      <c r="H26" s="356"/>
      <c r="I26" s="357">
        <v>12</v>
      </c>
      <c r="J26" s="357"/>
      <c r="K26" s="116"/>
      <c r="L26" s="116"/>
      <c r="M26" s="471" t="s">
        <v>259</v>
      </c>
      <c r="N26" s="460">
        <v>0.2</v>
      </c>
      <c r="O26" s="461">
        <f>(O24+O25)*0.2</f>
        <v>0</v>
      </c>
      <c r="P26" s="461"/>
      <c r="Q26" s="461"/>
      <c r="R26" s="461"/>
      <c r="S26" s="470"/>
    </row>
    <row r="27" spans="1:19">
      <c r="A27" s="116"/>
      <c r="B27" s="356"/>
      <c r="C27" s="356"/>
      <c r="D27" s="144" t="s">
        <v>559</v>
      </c>
      <c r="E27" s="356" t="s">
        <v>580</v>
      </c>
      <c r="F27" s="356" t="s">
        <v>580</v>
      </c>
      <c r="G27" s="356" t="s">
        <v>580</v>
      </c>
      <c r="H27" s="356" t="s">
        <v>580</v>
      </c>
      <c r="I27" s="357">
        <v>10</v>
      </c>
      <c r="J27" s="357"/>
      <c r="K27" s="116"/>
      <c r="L27" s="116"/>
      <c r="M27" s="472" t="s">
        <v>294</v>
      </c>
      <c r="N27" s="473"/>
      <c r="O27" s="474">
        <f>SUM(O24:S26)</f>
        <v>0</v>
      </c>
      <c r="P27" s="474"/>
      <c r="Q27" s="474"/>
      <c r="R27" s="474"/>
      <c r="S27" s="475"/>
    </row>
    <row r="28" spans="1:19">
      <c r="A28" s="116"/>
      <c r="B28" s="356"/>
      <c r="C28" s="356"/>
      <c r="D28" s="144" t="s">
        <v>561</v>
      </c>
      <c r="E28" s="356" t="s">
        <v>411</v>
      </c>
      <c r="F28" s="356" t="s">
        <v>411</v>
      </c>
      <c r="G28" s="356" t="s">
        <v>411</v>
      </c>
      <c r="H28" s="356" t="s">
        <v>411</v>
      </c>
      <c r="I28" s="357">
        <v>12</v>
      </c>
      <c r="J28" s="357"/>
      <c r="K28" s="116"/>
      <c r="L28" s="116"/>
      <c r="M28" s="116"/>
      <c r="N28" s="116"/>
      <c r="O28" s="116"/>
      <c r="P28" s="116"/>
      <c r="Q28" s="116"/>
      <c r="R28" s="116"/>
      <c r="S28" s="116"/>
    </row>
    <row r="29" spans="1:19">
      <c r="A29" s="116"/>
      <c r="B29" s="356"/>
      <c r="C29" s="356" t="s">
        <v>589</v>
      </c>
      <c r="D29" s="356"/>
      <c r="E29" s="356"/>
      <c r="F29" s="356"/>
      <c r="G29" s="356"/>
      <c r="H29" s="356"/>
      <c r="I29" s="356">
        <f>SUM(I8:I28)</f>
        <v>179</v>
      </c>
      <c r="J29" s="357"/>
      <c r="K29" s="116"/>
      <c r="L29" s="116"/>
      <c r="M29" s="116"/>
      <c r="N29" s="116"/>
      <c r="O29" s="458" t="s">
        <v>486</v>
      </c>
      <c r="P29" s="458"/>
      <c r="Q29" s="147" t="s">
        <v>189</v>
      </c>
      <c r="R29" s="147" t="s">
        <v>247</v>
      </c>
      <c r="S29" s="116"/>
    </row>
    <row r="30" spans="1:19">
      <c r="A30" s="116"/>
      <c r="B30" s="356"/>
      <c r="C30" s="356"/>
      <c r="D30" s="356"/>
      <c r="E30" s="356"/>
      <c r="F30" s="356"/>
      <c r="G30" s="356"/>
      <c r="H30" s="356"/>
      <c r="I30" s="356"/>
      <c r="J30" s="357"/>
      <c r="K30" s="116"/>
      <c r="L30" s="116"/>
      <c r="M30" s="116"/>
      <c r="N30" s="116"/>
      <c r="O30" s="147" t="s">
        <v>114</v>
      </c>
      <c r="P30" s="147"/>
      <c r="Q30" s="147">
        <v>5170016</v>
      </c>
      <c r="R30" s="147">
        <v>252196</v>
      </c>
      <c r="S30" s="116"/>
    </row>
    <row r="31" spans="1:19">
      <c r="A31" s="116"/>
      <c r="B31" s="356"/>
      <c r="C31" s="356"/>
      <c r="D31" s="356"/>
      <c r="E31" s="356"/>
      <c r="F31" s="356"/>
      <c r="G31" s="356"/>
      <c r="H31" s="356"/>
      <c r="I31" s="356"/>
      <c r="J31" s="357"/>
      <c r="K31" s="116"/>
      <c r="L31" s="116"/>
      <c r="M31" s="116"/>
      <c r="N31" s="116"/>
      <c r="O31" s="559" t="s">
        <v>574</v>
      </c>
      <c r="P31" s="559"/>
      <c r="Q31" s="147">
        <v>8499309</v>
      </c>
      <c r="R31" s="147">
        <v>414600</v>
      </c>
      <c r="S31" s="116"/>
    </row>
    <row r="32" spans="1:19">
      <c r="A32" s="116"/>
      <c r="B32" s="356"/>
      <c r="C32" s="356"/>
      <c r="D32" s="356"/>
      <c r="E32" s="356"/>
      <c r="F32" s="356"/>
      <c r="G32" s="356"/>
      <c r="H32" s="356"/>
      <c r="I32" s="356"/>
      <c r="J32" s="356"/>
      <c r="K32" s="116"/>
      <c r="L32" s="116"/>
      <c r="M32" s="116"/>
      <c r="N32" s="116"/>
      <c r="O32" s="147" t="s">
        <v>722</v>
      </c>
      <c r="P32" s="147"/>
      <c r="Q32" s="147"/>
      <c r="R32" s="147"/>
      <c r="S32" s="116"/>
    </row>
    <row r="33" spans="1:20">
      <c r="A33" s="116"/>
      <c r="B33" s="116"/>
      <c r="C33" s="116"/>
      <c r="D33" s="116"/>
      <c r="E33" s="124"/>
      <c r="F33" s="116"/>
      <c r="G33" s="116"/>
      <c r="H33" s="116"/>
      <c r="I33" s="116"/>
      <c r="K33" s="116"/>
      <c r="L33" s="116"/>
      <c r="M33" s="116"/>
      <c r="N33" s="116"/>
      <c r="O33" s="4"/>
      <c r="S33" s="116"/>
    </row>
    <row r="34" spans="1:20">
      <c r="A34" s="4"/>
      <c r="B34" s="558" t="s">
        <v>100</v>
      </c>
      <c r="C34" s="558"/>
      <c r="D34" s="558"/>
      <c r="E34" s="1"/>
      <c r="F34" s="1"/>
      <c r="G34" s="4"/>
      <c r="H34" s="4"/>
      <c r="K34" s="4"/>
      <c r="M34" s="450"/>
      <c r="N34" s="450"/>
      <c r="O34" s="450"/>
      <c r="P34" s="450"/>
      <c r="Q34" s="450"/>
      <c r="R34" s="450"/>
      <c r="S34" s="450"/>
      <c r="T34" s="454"/>
    </row>
    <row r="35" spans="1:20" ht="16.7" customHeight="1">
      <c r="A35" s="4"/>
      <c r="B35" s="559" t="s">
        <v>169</v>
      </c>
      <c r="C35" s="559"/>
      <c r="D35" s="559"/>
      <c r="E35" s="449" t="s">
        <v>414</v>
      </c>
      <c r="F35" s="561" t="s">
        <v>250</v>
      </c>
      <c r="G35" s="562"/>
      <c r="H35" s="562"/>
      <c r="I35" s="562"/>
      <c r="J35" s="563"/>
      <c r="K35" s="4"/>
      <c r="M35" s="450"/>
      <c r="N35" s="450"/>
      <c r="O35" s="450"/>
      <c r="P35" s="450"/>
      <c r="Q35" s="450"/>
      <c r="R35" s="450"/>
      <c r="S35" s="450"/>
      <c r="T35" s="454"/>
    </row>
    <row r="36" spans="1:20" s="1" customFormat="1" ht="16.7" customHeight="1">
      <c r="A36" s="4"/>
      <c r="B36" s="559" t="s">
        <v>632</v>
      </c>
      <c r="C36" s="559"/>
      <c r="D36" s="559"/>
      <c r="E36" s="449">
        <v>2</v>
      </c>
      <c r="F36" s="568" t="s">
        <v>574</v>
      </c>
      <c r="G36" s="569"/>
      <c r="H36" s="569"/>
      <c r="I36" s="569"/>
      <c r="J36" s="570"/>
      <c r="K36" s="4"/>
      <c r="M36" s="450"/>
      <c r="N36" s="450"/>
      <c r="O36" s="450"/>
      <c r="P36" s="450"/>
      <c r="Q36" s="450"/>
      <c r="R36" s="450"/>
      <c r="S36" s="450"/>
      <c r="T36" s="454"/>
    </row>
    <row r="37" spans="1:20">
      <c r="A37" s="4"/>
      <c r="B37" s="559" t="s">
        <v>357</v>
      </c>
      <c r="C37" s="559"/>
      <c r="D37" s="559"/>
      <c r="E37" s="449">
        <v>2</v>
      </c>
      <c r="F37" s="571"/>
      <c r="G37" s="572"/>
      <c r="H37" s="572"/>
      <c r="I37" s="572"/>
      <c r="J37" s="573"/>
      <c r="K37" s="4"/>
      <c r="M37" s="450"/>
      <c r="N37" s="450"/>
      <c r="O37" s="450"/>
      <c r="P37" s="450"/>
      <c r="Q37" s="450"/>
      <c r="R37" s="450"/>
      <c r="S37" s="450"/>
      <c r="T37" s="454"/>
    </row>
    <row r="38" spans="1:20">
      <c r="A38" s="4"/>
      <c r="B38" s="560" t="s">
        <v>176</v>
      </c>
      <c r="C38" s="560"/>
      <c r="D38" s="560"/>
      <c r="E38" s="449">
        <v>6</v>
      </c>
      <c r="F38" s="561"/>
      <c r="G38" s="562"/>
      <c r="H38" s="562"/>
      <c r="I38" s="562"/>
      <c r="J38" s="563"/>
      <c r="K38" s="4"/>
      <c r="M38" s="451"/>
      <c r="N38" s="450"/>
      <c r="O38" s="450"/>
      <c r="P38" s="450"/>
      <c r="Q38" s="450"/>
      <c r="R38" s="450"/>
      <c r="S38" s="450"/>
      <c r="T38" s="454"/>
    </row>
    <row r="39" spans="1:20">
      <c r="A39" s="4"/>
      <c r="B39" s="450"/>
      <c r="C39" s="454"/>
      <c r="D39" s="454"/>
      <c r="E39" s="454"/>
      <c r="F39" s="454"/>
      <c r="G39" s="455"/>
      <c r="H39" s="455"/>
      <c r="I39" s="454"/>
      <c r="J39" s="454"/>
      <c r="K39" s="4"/>
      <c r="M39" s="450"/>
      <c r="N39" s="450"/>
      <c r="O39" s="450"/>
      <c r="P39" s="450"/>
      <c r="Q39" s="450"/>
      <c r="R39" s="450"/>
      <c r="S39" s="450"/>
      <c r="T39" s="454"/>
    </row>
    <row r="40" spans="1:20">
      <c r="A40" s="4"/>
      <c r="B40" s="559" t="s">
        <v>643</v>
      </c>
      <c r="C40" s="559"/>
      <c r="D40" s="559"/>
      <c r="E40" s="449" t="s">
        <v>414</v>
      </c>
      <c r="F40" s="561" t="s">
        <v>287</v>
      </c>
      <c r="G40" s="562"/>
      <c r="H40" s="562"/>
      <c r="I40" s="562"/>
      <c r="J40" s="563"/>
      <c r="K40" s="4"/>
      <c r="M40" s="450"/>
      <c r="N40" s="450"/>
      <c r="O40" s="450"/>
      <c r="P40" s="450"/>
      <c r="Q40" s="450"/>
      <c r="R40" s="450"/>
      <c r="S40" s="450"/>
      <c r="T40" s="454"/>
    </row>
    <row r="41" spans="1:20">
      <c r="A41" s="4"/>
      <c r="B41" s="559" t="s">
        <v>276</v>
      </c>
      <c r="C41" s="559"/>
      <c r="D41" s="559"/>
      <c r="E41" s="449">
        <v>4</v>
      </c>
      <c r="F41" s="568" t="s">
        <v>574</v>
      </c>
      <c r="G41" s="569"/>
      <c r="H41" s="569"/>
      <c r="I41" s="569"/>
      <c r="J41" s="570"/>
      <c r="K41" s="4"/>
      <c r="M41" s="450"/>
      <c r="N41" s="450"/>
      <c r="O41" s="450"/>
      <c r="P41" s="450"/>
      <c r="Q41" s="450"/>
      <c r="R41" s="450"/>
      <c r="S41" s="450"/>
      <c r="T41" s="454"/>
    </row>
    <row r="42" spans="1:20">
      <c r="A42" s="4"/>
      <c r="B42" s="559" t="s">
        <v>222</v>
      </c>
      <c r="C42" s="559"/>
      <c r="D42" s="559"/>
      <c r="E42" s="449">
        <v>2</v>
      </c>
      <c r="F42" s="574"/>
      <c r="G42" s="564"/>
      <c r="H42" s="564"/>
      <c r="I42" s="564"/>
      <c r="J42" s="575"/>
      <c r="K42" s="4"/>
      <c r="M42" s="450"/>
      <c r="N42" s="450"/>
      <c r="O42" s="450"/>
      <c r="P42" s="450"/>
      <c r="Q42" s="450"/>
      <c r="R42" s="450"/>
      <c r="S42" s="450"/>
      <c r="T42" s="454"/>
    </row>
    <row r="43" spans="1:20" ht="16.7" customHeight="1">
      <c r="A43" s="4"/>
      <c r="B43" s="559" t="s">
        <v>275</v>
      </c>
      <c r="C43" s="559"/>
      <c r="D43" s="559"/>
      <c r="E43" s="449">
        <v>2</v>
      </c>
      <c r="F43" s="574"/>
      <c r="G43" s="564"/>
      <c r="H43" s="564"/>
      <c r="I43" s="564"/>
      <c r="J43" s="575"/>
      <c r="K43" s="4"/>
      <c r="M43" s="450"/>
      <c r="N43" s="450"/>
      <c r="O43" s="450"/>
      <c r="P43" s="450"/>
      <c r="Q43" s="450"/>
      <c r="R43" s="450"/>
      <c r="S43" s="450"/>
      <c r="T43" s="454"/>
    </row>
    <row r="44" spans="1:20">
      <c r="A44" s="4"/>
      <c r="B44" s="559" t="s">
        <v>252</v>
      </c>
      <c r="C44" s="559"/>
      <c r="D44" s="559"/>
      <c r="E44" s="449">
        <v>5</v>
      </c>
      <c r="F44" s="571"/>
      <c r="G44" s="572"/>
      <c r="H44" s="572"/>
      <c r="I44" s="572"/>
      <c r="J44" s="573"/>
      <c r="K44" s="4"/>
      <c r="M44" s="455"/>
      <c r="N44" s="454"/>
      <c r="O44" s="455"/>
      <c r="P44" s="454"/>
      <c r="Q44" s="454"/>
      <c r="R44" s="454"/>
      <c r="S44" s="455"/>
      <c r="T44" s="454"/>
    </row>
    <row r="45" spans="1:20">
      <c r="A45" s="4"/>
      <c r="B45" s="448"/>
      <c r="C45" s="448"/>
      <c r="D45" s="448"/>
      <c r="E45" s="448"/>
      <c r="F45" s="448"/>
      <c r="G45" s="10"/>
      <c r="H45" s="10"/>
      <c r="I45" s="448"/>
      <c r="J45" s="448"/>
      <c r="K45" s="4"/>
      <c r="M45" s="455"/>
      <c r="N45" s="454"/>
      <c r="O45" s="455"/>
      <c r="P45" s="454"/>
      <c r="Q45" s="454"/>
      <c r="R45" s="454"/>
      <c r="S45" s="455"/>
      <c r="T45" s="454"/>
    </row>
    <row r="46" spans="1:20">
      <c r="A46" s="4"/>
      <c r="B46" s="559" t="s">
        <v>355</v>
      </c>
      <c r="C46" s="559"/>
      <c r="D46" s="559"/>
      <c r="E46" s="449" t="s">
        <v>414</v>
      </c>
      <c r="F46" s="559" t="s">
        <v>287</v>
      </c>
      <c r="G46" s="559"/>
      <c r="H46" s="559"/>
      <c r="I46" s="559"/>
      <c r="J46" s="559"/>
      <c r="K46" s="4"/>
      <c r="M46" s="4"/>
      <c r="O46" s="4"/>
      <c r="S46" s="4"/>
    </row>
    <row r="47" spans="1:20">
      <c r="A47" s="4"/>
      <c r="B47" s="559" t="s">
        <v>663</v>
      </c>
      <c r="C47" s="559"/>
      <c r="D47" s="559"/>
      <c r="E47" s="449">
        <v>4</v>
      </c>
      <c r="F47" s="568" t="s">
        <v>574</v>
      </c>
      <c r="G47" s="569"/>
      <c r="H47" s="569"/>
      <c r="I47" s="569"/>
      <c r="J47" s="570"/>
      <c r="K47" s="4"/>
    </row>
    <row r="48" spans="1:20" s="1" customFormat="1">
      <c r="A48" s="4"/>
      <c r="B48" s="559" t="s">
        <v>644</v>
      </c>
      <c r="C48" s="559"/>
      <c r="D48" s="559"/>
      <c r="E48" s="449">
        <v>4</v>
      </c>
      <c r="F48" s="574"/>
      <c r="G48" s="564"/>
      <c r="H48" s="564"/>
      <c r="I48" s="564"/>
      <c r="J48" s="575"/>
      <c r="K48" s="4"/>
      <c r="M48" s="4"/>
      <c r="O48" s="4"/>
      <c r="S48" s="4"/>
    </row>
    <row r="49" spans="1:19" s="1" customFormat="1">
      <c r="A49" s="4"/>
      <c r="B49" s="559" t="s">
        <v>336</v>
      </c>
      <c r="C49" s="559"/>
      <c r="D49" s="559"/>
      <c r="E49" s="449">
        <v>4</v>
      </c>
      <c r="F49" s="571"/>
      <c r="G49" s="572"/>
      <c r="H49" s="572"/>
      <c r="I49" s="572"/>
      <c r="J49" s="573"/>
      <c r="K49" s="4"/>
      <c r="M49" s="4"/>
      <c r="O49" s="4"/>
      <c r="S49" s="4"/>
    </row>
    <row r="50" spans="1:19" s="1" customFormat="1">
      <c r="A50" s="4"/>
      <c r="B50" s="448"/>
      <c r="C50" s="448"/>
      <c r="D50" s="448"/>
      <c r="E50" s="448"/>
      <c r="F50" s="448"/>
      <c r="G50" s="10"/>
      <c r="H50" s="10"/>
      <c r="I50" s="448"/>
      <c r="J50" s="448"/>
      <c r="K50" s="4"/>
      <c r="M50" s="4"/>
      <c r="O50" s="4"/>
      <c r="S50" s="4"/>
    </row>
    <row r="51" spans="1:19">
      <c r="A51" s="4"/>
      <c r="B51" s="559" t="s">
        <v>326</v>
      </c>
      <c r="C51" s="559"/>
      <c r="D51" s="559"/>
      <c r="E51" s="449" t="s">
        <v>414</v>
      </c>
      <c r="F51" s="559" t="s">
        <v>287</v>
      </c>
      <c r="G51" s="559"/>
      <c r="H51" s="559"/>
      <c r="I51" s="559"/>
      <c r="J51" s="559"/>
      <c r="K51" s="4"/>
    </row>
    <row r="52" spans="1:19">
      <c r="A52" s="4"/>
      <c r="B52" s="559" t="s">
        <v>354</v>
      </c>
      <c r="C52" s="559"/>
      <c r="D52" s="559"/>
      <c r="E52" s="449">
        <v>4</v>
      </c>
      <c r="F52" s="568" t="s">
        <v>574</v>
      </c>
      <c r="G52" s="569"/>
      <c r="H52" s="569"/>
      <c r="I52" s="569"/>
      <c r="J52" s="570"/>
      <c r="K52" s="4"/>
    </row>
    <row r="53" spans="1:19">
      <c r="A53" s="4"/>
      <c r="B53" s="559" t="s">
        <v>178</v>
      </c>
      <c r="C53" s="559"/>
      <c r="D53" s="559"/>
      <c r="E53" s="449">
        <v>6</v>
      </c>
      <c r="F53" s="571"/>
      <c r="G53" s="572"/>
      <c r="H53" s="572"/>
      <c r="I53" s="572"/>
      <c r="J53" s="573"/>
      <c r="K53" s="4"/>
    </row>
    <row r="54" spans="1:19">
      <c r="A54" s="4"/>
      <c r="D54" s="1"/>
      <c r="E54" s="1"/>
      <c r="F54" s="1"/>
      <c r="G54" s="4"/>
      <c r="H54" s="4"/>
      <c r="K54" s="4"/>
    </row>
    <row r="55" spans="1:19">
      <c r="A55" s="4"/>
      <c r="B55" s="564" t="s">
        <v>191</v>
      </c>
      <c r="C55" s="564"/>
      <c r="D55" s="564"/>
      <c r="E55" s="1">
        <f>SUM(E36:E38,E41:E44,E47:E49,E52:E53)</f>
        <v>45</v>
      </c>
      <c r="F55" s="564" t="s">
        <v>768</v>
      </c>
      <c r="G55" s="564"/>
      <c r="H55" s="564"/>
      <c r="I55" s="564"/>
      <c r="J55" s="564"/>
      <c r="K55" s="4"/>
    </row>
    <row r="56" spans="1:19">
      <c r="A56" s="4"/>
      <c r="D56" s="1"/>
      <c r="E56" s="1"/>
      <c r="F56" s="1"/>
      <c r="G56" s="4"/>
      <c r="H56" s="4"/>
      <c r="K56" s="4"/>
    </row>
    <row r="1048560" spans="5:8">
      <c r="E1048560" s="354"/>
      <c r="F1048560" s="354"/>
      <c r="G1048560" s="354"/>
      <c r="H1048560" s="354"/>
    </row>
  </sheetData>
  <mergeCells count="31">
    <mergeCell ref="B55:D55"/>
    <mergeCell ref="O31:P31"/>
    <mergeCell ref="D22:D25"/>
    <mergeCell ref="F55:J55"/>
    <mergeCell ref="F36:J37"/>
    <mergeCell ref="F41:J44"/>
    <mergeCell ref="F47:J49"/>
    <mergeCell ref="F52:J53"/>
    <mergeCell ref="M22:M23"/>
    <mergeCell ref="B52:D52"/>
    <mergeCell ref="B53:D53"/>
    <mergeCell ref="B46:D46"/>
    <mergeCell ref="B47:D47"/>
    <mergeCell ref="B48:D48"/>
    <mergeCell ref="B49:D49"/>
    <mergeCell ref="B43:D43"/>
    <mergeCell ref="B44:D44"/>
    <mergeCell ref="F40:J40"/>
    <mergeCell ref="F46:J46"/>
    <mergeCell ref="F51:J51"/>
    <mergeCell ref="B51:D51"/>
    <mergeCell ref="F35:J35"/>
    <mergeCell ref="F38:J38"/>
    <mergeCell ref="B40:D40"/>
    <mergeCell ref="B41:D41"/>
    <mergeCell ref="B42:D42"/>
    <mergeCell ref="B34:D34"/>
    <mergeCell ref="B35:D35"/>
    <mergeCell ref="B38:D38"/>
    <mergeCell ref="B36:D36"/>
    <mergeCell ref="B37:D37"/>
  </mergeCells>
  <phoneticPr fontId="54" type="noConversion"/>
  <pageMargins left="0.69972223043441772" right="0.69972223043441772" top="0.75" bottom="0.75" header="0.30000001192092896" footer="0.30000001192092896"/>
  <pageSetup paperSize="9" scale="3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F38"/>
  <sheetViews>
    <sheetView zoomScaleNormal="100" zoomScaleSheetLayoutView="75" workbookViewId="0">
      <selection sqref="A1:F1"/>
    </sheetView>
  </sheetViews>
  <sheetFormatPr defaultColWidth="9" defaultRowHeight="16.5"/>
  <cols>
    <col min="1" max="1" width="5" style="388" customWidth="1"/>
    <col min="2" max="2" width="9.25" style="388" customWidth="1"/>
    <col min="3" max="3" width="13.625" style="431" customWidth="1"/>
    <col min="4" max="4" width="14.375" style="431" customWidth="1"/>
    <col min="5" max="5" width="64.5" style="388" customWidth="1"/>
    <col min="6" max="6" width="36.75" style="432" customWidth="1"/>
    <col min="7" max="16384" width="9" style="388"/>
  </cols>
  <sheetData>
    <row r="1" spans="1:6" ht="23.25" customHeight="1">
      <c r="A1" s="586" t="s">
        <v>161</v>
      </c>
      <c r="B1" s="586"/>
      <c r="C1" s="586"/>
      <c r="D1" s="586"/>
      <c r="E1" s="586"/>
      <c r="F1" s="586"/>
    </row>
    <row r="2" spans="1:6" ht="12" customHeight="1">
      <c r="A2" s="414"/>
      <c r="B2" s="414"/>
      <c r="C2" s="414"/>
      <c r="D2" s="414"/>
      <c r="E2" s="414"/>
      <c r="F2" s="415"/>
    </row>
    <row r="3" spans="1:6">
      <c r="A3" s="416" t="s">
        <v>290</v>
      </c>
      <c r="B3" s="416" t="s">
        <v>207</v>
      </c>
      <c r="C3" s="416" t="s">
        <v>652</v>
      </c>
      <c r="D3" s="416" t="s">
        <v>395</v>
      </c>
      <c r="E3" s="416" t="s">
        <v>670</v>
      </c>
      <c r="F3" s="416" t="s">
        <v>85</v>
      </c>
    </row>
    <row r="4" spans="1:6" s="383" customFormat="1" ht="24">
      <c r="A4" s="417">
        <v>1</v>
      </c>
      <c r="B4" s="577" t="s">
        <v>412</v>
      </c>
      <c r="C4" s="418" t="s">
        <v>516</v>
      </c>
      <c r="D4" s="417" t="s">
        <v>650</v>
      </c>
      <c r="E4" s="419" t="s">
        <v>309</v>
      </c>
      <c r="F4" s="420" t="s">
        <v>21</v>
      </c>
    </row>
    <row r="5" spans="1:6" ht="36">
      <c r="A5" s="577">
        <v>2</v>
      </c>
      <c r="B5" s="578"/>
      <c r="C5" s="580" t="s">
        <v>667</v>
      </c>
      <c r="D5" s="417" t="s">
        <v>531</v>
      </c>
      <c r="E5" s="419" t="s">
        <v>816</v>
      </c>
      <c r="F5" s="420" t="s">
        <v>131</v>
      </c>
    </row>
    <row r="6" spans="1:6" ht="27.75" customHeight="1">
      <c r="A6" s="579"/>
      <c r="B6" s="578"/>
      <c r="C6" s="582"/>
      <c r="D6" s="417" t="s">
        <v>532</v>
      </c>
      <c r="E6" s="419" t="s">
        <v>38</v>
      </c>
      <c r="F6" s="420" t="s">
        <v>745</v>
      </c>
    </row>
    <row r="7" spans="1:6" ht="26.25">
      <c r="A7" s="577">
        <v>3</v>
      </c>
      <c r="B7" s="578"/>
      <c r="C7" s="580" t="s">
        <v>666</v>
      </c>
      <c r="D7" s="577" t="s">
        <v>79</v>
      </c>
      <c r="E7" s="421" t="s">
        <v>0</v>
      </c>
      <c r="F7" s="587" t="s">
        <v>139</v>
      </c>
    </row>
    <row r="8" spans="1:6" ht="5.25" customHeight="1">
      <c r="A8" s="578"/>
      <c r="B8" s="578"/>
      <c r="C8" s="581"/>
      <c r="D8" s="578"/>
      <c r="E8" s="422"/>
      <c r="F8" s="584"/>
    </row>
    <row r="9" spans="1:6" ht="24" customHeight="1">
      <c r="A9" s="578"/>
      <c r="B9" s="578"/>
      <c r="C9" s="581"/>
      <c r="D9" s="578"/>
      <c r="E9" s="588" t="s">
        <v>765</v>
      </c>
      <c r="F9" s="584"/>
    </row>
    <row r="10" spans="1:6">
      <c r="A10" s="578"/>
      <c r="B10" s="578"/>
      <c r="C10" s="581"/>
      <c r="D10" s="578"/>
      <c r="E10" s="589"/>
      <c r="F10" s="585"/>
    </row>
    <row r="11" spans="1:6" ht="75.75" customHeight="1">
      <c r="A11" s="417">
        <v>4</v>
      </c>
      <c r="B11" s="579"/>
      <c r="C11" s="418" t="s">
        <v>574</v>
      </c>
      <c r="D11" s="417" t="s">
        <v>70</v>
      </c>
      <c r="E11" s="419" t="s">
        <v>715</v>
      </c>
      <c r="F11" s="420" t="s">
        <v>772</v>
      </c>
    </row>
    <row r="12" spans="1:6" ht="28.5" customHeight="1">
      <c r="A12" s="417">
        <v>5</v>
      </c>
      <c r="B12" s="577" t="s">
        <v>390</v>
      </c>
      <c r="C12" s="418" t="s">
        <v>692</v>
      </c>
      <c r="D12" s="417" t="s">
        <v>390</v>
      </c>
      <c r="E12" s="419" t="s">
        <v>763</v>
      </c>
      <c r="F12" s="423" t="s">
        <v>182</v>
      </c>
    </row>
    <row r="13" spans="1:6" ht="34.5" customHeight="1">
      <c r="A13" s="424" t="s">
        <v>237</v>
      </c>
      <c r="B13" s="578"/>
      <c r="C13" s="424" t="s">
        <v>229</v>
      </c>
      <c r="D13" s="424" t="s">
        <v>403</v>
      </c>
      <c r="E13" s="421" t="s">
        <v>813</v>
      </c>
      <c r="F13" s="420" t="s">
        <v>729</v>
      </c>
    </row>
    <row r="14" spans="1:6" ht="24">
      <c r="A14" s="577">
        <v>6</v>
      </c>
      <c r="B14" s="577" t="s">
        <v>535</v>
      </c>
      <c r="C14" s="580" t="s">
        <v>567</v>
      </c>
      <c r="D14" s="417" t="s">
        <v>593</v>
      </c>
      <c r="E14" s="419" t="s">
        <v>40</v>
      </c>
      <c r="F14" s="420" t="s">
        <v>477</v>
      </c>
    </row>
    <row r="15" spans="1:6" ht="72.75" customHeight="1">
      <c r="A15" s="578"/>
      <c r="B15" s="578"/>
      <c r="C15" s="581"/>
      <c r="D15" s="424" t="s">
        <v>121</v>
      </c>
      <c r="E15" s="425" t="s">
        <v>307</v>
      </c>
      <c r="F15" s="420" t="s">
        <v>26</v>
      </c>
    </row>
    <row r="16" spans="1:6" ht="48">
      <c r="A16" s="579"/>
      <c r="B16" s="579"/>
      <c r="C16" s="582"/>
      <c r="D16" s="417" t="s">
        <v>656</v>
      </c>
      <c r="E16" s="419" t="s">
        <v>716</v>
      </c>
      <c r="F16" s="420" t="s">
        <v>300</v>
      </c>
    </row>
    <row r="17" spans="1:6" ht="36">
      <c r="A17" s="577">
        <v>7</v>
      </c>
      <c r="B17" s="577" t="s">
        <v>703</v>
      </c>
      <c r="C17" s="580" t="s">
        <v>425</v>
      </c>
      <c r="D17" s="417" t="s">
        <v>511</v>
      </c>
      <c r="E17" s="419" t="s">
        <v>707</v>
      </c>
      <c r="F17" s="420" t="s">
        <v>48</v>
      </c>
    </row>
    <row r="18" spans="1:6" ht="45.75" customHeight="1">
      <c r="A18" s="579"/>
      <c r="B18" s="578"/>
      <c r="C18" s="582"/>
      <c r="D18" s="417" t="s">
        <v>695</v>
      </c>
      <c r="E18" s="419" t="s">
        <v>766</v>
      </c>
      <c r="F18" s="420" t="s">
        <v>37</v>
      </c>
    </row>
    <row r="19" spans="1:6" ht="39.75" customHeight="1">
      <c r="A19" s="424">
        <v>8</v>
      </c>
      <c r="B19" s="578"/>
      <c r="C19" s="426" t="s">
        <v>431</v>
      </c>
      <c r="D19" s="424" t="s">
        <v>362</v>
      </c>
      <c r="E19" s="425" t="s">
        <v>811</v>
      </c>
      <c r="F19" s="427" t="s">
        <v>44</v>
      </c>
    </row>
    <row r="20" spans="1:6" ht="36.75" customHeight="1">
      <c r="A20" s="577">
        <v>9</v>
      </c>
      <c r="B20" s="578"/>
      <c r="C20" s="580" t="s">
        <v>558</v>
      </c>
      <c r="D20" s="577" t="s">
        <v>659</v>
      </c>
      <c r="E20" s="421" t="s">
        <v>1</v>
      </c>
      <c r="F20" s="583" t="s">
        <v>709</v>
      </c>
    </row>
    <row r="21" spans="1:6" ht="6.75" customHeight="1">
      <c r="A21" s="578"/>
      <c r="B21" s="578"/>
      <c r="C21" s="581"/>
      <c r="D21" s="578"/>
      <c r="E21" s="422"/>
      <c r="F21" s="584"/>
    </row>
    <row r="22" spans="1:6" ht="99.75" customHeight="1">
      <c r="A22" s="578"/>
      <c r="B22" s="578"/>
      <c r="C22" s="581"/>
      <c r="D22" s="578"/>
      <c r="E22" s="428" t="s">
        <v>296</v>
      </c>
      <c r="F22" s="585"/>
    </row>
    <row r="23" spans="1:6" ht="27.75" customHeight="1">
      <c r="A23" s="577">
        <v>10</v>
      </c>
      <c r="B23" s="577" t="s">
        <v>703</v>
      </c>
      <c r="C23" s="580" t="s">
        <v>459</v>
      </c>
      <c r="D23" s="417" t="s">
        <v>655</v>
      </c>
      <c r="E23" s="419" t="s">
        <v>310</v>
      </c>
      <c r="F23" s="420" t="s">
        <v>64</v>
      </c>
    </row>
    <row r="24" spans="1:6" ht="38.25" customHeight="1">
      <c r="A24" s="579"/>
      <c r="B24" s="579"/>
      <c r="C24" s="582"/>
      <c r="D24" s="417" t="s">
        <v>451</v>
      </c>
      <c r="E24" s="419" t="s">
        <v>299</v>
      </c>
      <c r="F24" s="420" t="s">
        <v>304</v>
      </c>
    </row>
    <row r="25" spans="1:6" ht="39.75" customHeight="1">
      <c r="A25" s="577">
        <v>11</v>
      </c>
      <c r="B25" s="577" t="s">
        <v>678</v>
      </c>
      <c r="C25" s="580" t="s">
        <v>406</v>
      </c>
      <c r="D25" s="424" t="s">
        <v>415</v>
      </c>
      <c r="E25" s="425" t="s">
        <v>764</v>
      </c>
      <c r="F25" s="420" t="s">
        <v>42</v>
      </c>
    </row>
    <row r="26" spans="1:6" ht="27.75" customHeight="1">
      <c r="A26" s="578"/>
      <c r="B26" s="578"/>
      <c r="C26" s="581"/>
      <c r="D26" s="417" t="s">
        <v>493</v>
      </c>
      <c r="E26" s="419" t="s">
        <v>479</v>
      </c>
      <c r="F26" s="420" t="s">
        <v>60</v>
      </c>
    </row>
    <row r="27" spans="1:6" ht="39" customHeight="1">
      <c r="A27" s="579"/>
      <c r="B27" s="578"/>
      <c r="C27" s="582"/>
      <c r="D27" s="417" t="s">
        <v>569</v>
      </c>
      <c r="E27" s="419" t="s">
        <v>4</v>
      </c>
      <c r="F27" s="420" t="s">
        <v>302</v>
      </c>
    </row>
    <row r="28" spans="1:6" ht="41.25" customHeight="1">
      <c r="A28" s="424">
        <v>12</v>
      </c>
      <c r="B28" s="578"/>
      <c r="C28" s="426" t="s">
        <v>674</v>
      </c>
      <c r="D28" s="424" t="s">
        <v>436</v>
      </c>
      <c r="E28" s="421" t="s">
        <v>762</v>
      </c>
      <c r="F28" s="420" t="s">
        <v>46</v>
      </c>
    </row>
    <row r="29" spans="1:6" ht="36">
      <c r="A29" s="577">
        <v>13</v>
      </c>
      <c r="B29" s="577" t="s">
        <v>552</v>
      </c>
      <c r="C29" s="580" t="s">
        <v>700</v>
      </c>
      <c r="D29" s="417" t="s">
        <v>689</v>
      </c>
      <c r="E29" s="429" t="s">
        <v>3</v>
      </c>
      <c r="F29" s="420" t="s">
        <v>34</v>
      </c>
    </row>
    <row r="30" spans="1:6" ht="27" customHeight="1">
      <c r="A30" s="578"/>
      <c r="B30" s="578"/>
      <c r="C30" s="581"/>
      <c r="D30" s="417" t="s">
        <v>660</v>
      </c>
      <c r="E30" s="429" t="s">
        <v>52</v>
      </c>
      <c r="F30" s="420" t="s">
        <v>45</v>
      </c>
    </row>
    <row r="31" spans="1:6" ht="36">
      <c r="A31" s="579"/>
      <c r="B31" s="579"/>
      <c r="C31" s="582"/>
      <c r="D31" s="417" t="s">
        <v>649</v>
      </c>
      <c r="E31" s="429" t="s">
        <v>812</v>
      </c>
      <c r="F31" s="420" t="s">
        <v>58</v>
      </c>
    </row>
    <row r="32" spans="1:6" ht="65.25" customHeight="1">
      <c r="A32" s="424">
        <v>14</v>
      </c>
      <c r="B32" s="577" t="s">
        <v>503</v>
      </c>
      <c r="C32" s="426" t="s">
        <v>677</v>
      </c>
      <c r="D32" s="424" t="s">
        <v>503</v>
      </c>
      <c r="E32" s="421" t="s">
        <v>318</v>
      </c>
      <c r="F32" s="420" t="s">
        <v>761</v>
      </c>
    </row>
    <row r="33" spans="1:6" ht="29.25" customHeight="1">
      <c r="A33" s="417">
        <v>15</v>
      </c>
      <c r="B33" s="578"/>
      <c r="C33" s="418" t="s">
        <v>489</v>
      </c>
      <c r="D33" s="417" t="s">
        <v>693</v>
      </c>
      <c r="E33" s="429" t="s">
        <v>50</v>
      </c>
      <c r="F33" s="420" t="s">
        <v>63</v>
      </c>
    </row>
    <row r="34" spans="1:6" ht="48">
      <c r="A34" s="417">
        <v>16</v>
      </c>
      <c r="B34" s="578"/>
      <c r="C34" s="418" t="s">
        <v>497</v>
      </c>
      <c r="D34" s="417" t="s">
        <v>497</v>
      </c>
      <c r="E34" s="429" t="s">
        <v>815</v>
      </c>
      <c r="F34" s="430" t="s">
        <v>18</v>
      </c>
    </row>
    <row r="35" spans="1:6" ht="36">
      <c r="A35" s="417" t="s">
        <v>237</v>
      </c>
      <c r="B35" s="579"/>
      <c r="C35" s="417" t="s">
        <v>229</v>
      </c>
      <c r="D35" s="417" t="s">
        <v>80</v>
      </c>
      <c r="E35" s="429" t="s">
        <v>301</v>
      </c>
      <c r="F35" s="430" t="s">
        <v>237</v>
      </c>
    </row>
    <row r="36" spans="1:6" ht="40.5" customHeight="1">
      <c r="A36" s="577">
        <v>17</v>
      </c>
      <c r="B36" s="577" t="s">
        <v>704</v>
      </c>
      <c r="C36" s="580" t="s">
        <v>597</v>
      </c>
      <c r="D36" s="417" t="s">
        <v>701</v>
      </c>
      <c r="E36" s="429" t="s">
        <v>311</v>
      </c>
      <c r="F36" s="420" t="s">
        <v>36</v>
      </c>
    </row>
    <row r="37" spans="1:6" ht="52.5" customHeight="1">
      <c r="A37" s="579"/>
      <c r="B37" s="579"/>
      <c r="C37" s="582"/>
      <c r="D37" s="417" t="s">
        <v>568</v>
      </c>
      <c r="E37" s="429" t="s">
        <v>319</v>
      </c>
      <c r="F37" s="420" t="s">
        <v>297</v>
      </c>
    </row>
    <row r="38" spans="1:6" ht="36">
      <c r="A38" s="417" t="s">
        <v>237</v>
      </c>
      <c r="B38" s="417" t="s">
        <v>609</v>
      </c>
      <c r="C38" s="417" t="s">
        <v>229</v>
      </c>
      <c r="D38" s="417" t="s">
        <v>609</v>
      </c>
      <c r="E38" s="429" t="s">
        <v>714</v>
      </c>
      <c r="F38" s="430" t="s">
        <v>237</v>
      </c>
    </row>
  </sheetData>
  <mergeCells count="33">
    <mergeCell ref="A1:F1"/>
    <mergeCell ref="B4:B11"/>
    <mergeCell ref="A5:A6"/>
    <mergeCell ref="C5:C6"/>
    <mergeCell ref="A7:A10"/>
    <mergeCell ref="C7:C10"/>
    <mergeCell ref="D7:D10"/>
    <mergeCell ref="F7:F10"/>
    <mergeCell ref="E9:E10"/>
    <mergeCell ref="A25:A27"/>
    <mergeCell ref="B25:B28"/>
    <mergeCell ref="C25:C27"/>
    <mergeCell ref="B12:B13"/>
    <mergeCell ref="A14:A16"/>
    <mergeCell ref="B14:B16"/>
    <mergeCell ref="C14:C16"/>
    <mergeCell ref="A17:A18"/>
    <mergeCell ref="B17:B22"/>
    <mergeCell ref="C17:C18"/>
    <mergeCell ref="A20:A22"/>
    <mergeCell ref="C20:C22"/>
    <mergeCell ref="D20:D22"/>
    <mergeCell ref="F20:F22"/>
    <mergeCell ref="A23:A24"/>
    <mergeCell ref="B23:B24"/>
    <mergeCell ref="C23:C24"/>
    <mergeCell ref="A29:A31"/>
    <mergeCell ref="B29:B31"/>
    <mergeCell ref="C29:C31"/>
    <mergeCell ref="B32:B35"/>
    <mergeCell ref="A36:A37"/>
    <mergeCell ref="B36:B37"/>
    <mergeCell ref="C36:C37"/>
  </mergeCells>
  <phoneticPr fontId="54" type="noConversion"/>
  <pageMargins left="0.27541667222976685" right="0.23597222566604614" top="0.55097222328186035" bottom="0.31486111879348755" header="0.31486111879348755" footer="0.31486111879348755"/>
  <pageSetup paperSize="9" scale="9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A1:FH121"/>
  <sheetViews>
    <sheetView zoomScaleNormal="100" zoomScaleSheetLayoutView="75" workbookViewId="0"/>
  </sheetViews>
  <sheetFormatPr defaultColWidth="9" defaultRowHeight="16.5"/>
  <cols>
    <col min="1" max="1" width="4.125" style="413" customWidth="1"/>
    <col min="2" max="21" width="1.625" style="410" customWidth="1"/>
    <col min="22" max="22" width="1.75" style="410" customWidth="1"/>
    <col min="23" max="36" width="1.625" style="410" customWidth="1"/>
    <col min="37" max="37" width="2.125" style="410" customWidth="1"/>
    <col min="38" max="45" width="1.625" style="410" customWidth="1"/>
    <col min="46" max="46" width="2.125" style="410" customWidth="1"/>
    <col min="47" max="164" width="1.625" style="410" customWidth="1"/>
    <col min="165" max="16384" width="9" style="384"/>
  </cols>
  <sheetData>
    <row r="1" spans="1:164" s="411" customFormat="1" ht="23.25" customHeight="1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</row>
    <row r="2" spans="1:164" s="412" customFormat="1" ht="62.25" customHeight="1">
      <c r="A2" s="149"/>
      <c r="B2" s="964" t="s">
        <v>753</v>
      </c>
      <c r="C2" s="964"/>
      <c r="D2" s="964"/>
      <c r="E2" s="964"/>
      <c r="F2" s="964"/>
      <c r="G2" s="964"/>
      <c r="H2" s="964"/>
      <c r="I2" s="964"/>
      <c r="J2" s="964"/>
      <c r="K2" s="964"/>
      <c r="L2" s="964"/>
      <c r="M2" s="964"/>
      <c r="N2" s="964"/>
      <c r="O2" s="964"/>
      <c r="P2" s="964"/>
      <c r="Q2" s="964"/>
      <c r="R2" s="964"/>
      <c r="S2" s="964"/>
      <c r="T2" s="964"/>
      <c r="U2" s="964"/>
      <c r="V2" s="964"/>
      <c r="W2" s="964"/>
      <c r="X2" s="964"/>
      <c r="Y2" s="964"/>
      <c r="Z2" s="964"/>
      <c r="AA2" s="964"/>
      <c r="AB2" s="964"/>
      <c r="AC2" s="964"/>
      <c r="AD2" s="964"/>
      <c r="AE2" s="964"/>
      <c r="AF2" s="964"/>
      <c r="AG2" s="964"/>
      <c r="AH2" s="964"/>
      <c r="AI2" s="964"/>
      <c r="AJ2" s="964"/>
      <c r="AK2" s="964"/>
      <c r="AL2" s="965" t="s">
        <v>298</v>
      </c>
      <c r="AM2" s="966"/>
      <c r="AN2" s="966"/>
      <c r="AO2" s="966"/>
      <c r="AP2" s="966"/>
      <c r="AQ2" s="966"/>
      <c r="AR2" s="966"/>
      <c r="AS2" s="966"/>
      <c r="AT2" s="966"/>
      <c r="AU2" s="966"/>
      <c r="AV2" s="966"/>
      <c r="AW2" s="966"/>
      <c r="AX2" s="966"/>
      <c r="AY2" s="966"/>
      <c r="AZ2" s="966"/>
      <c r="BA2" s="966"/>
      <c r="BB2" s="966"/>
      <c r="BC2" s="966"/>
      <c r="BD2" s="966"/>
      <c r="BE2" s="966"/>
      <c r="BF2" s="966"/>
      <c r="BG2" s="966"/>
      <c r="BH2" s="966"/>
      <c r="BI2" s="966"/>
      <c r="BJ2" s="966"/>
      <c r="BK2" s="966"/>
      <c r="BL2" s="966"/>
      <c r="BM2" s="966"/>
      <c r="BN2" s="966"/>
      <c r="BO2" s="966"/>
      <c r="BP2" s="966"/>
      <c r="BQ2" s="966"/>
      <c r="BR2" s="966"/>
      <c r="BS2" s="966"/>
      <c r="BT2" s="966"/>
      <c r="BU2" s="966"/>
      <c r="BV2" s="966"/>
      <c r="BW2" s="966"/>
      <c r="BX2" s="966"/>
      <c r="BY2" s="966"/>
      <c r="BZ2" s="966"/>
      <c r="CA2" s="966"/>
      <c r="CB2" s="966"/>
      <c r="CC2" s="966"/>
      <c r="CD2" s="966"/>
      <c r="CE2" s="966"/>
      <c r="CF2" s="966"/>
      <c r="CG2" s="966"/>
      <c r="CH2" s="966"/>
      <c r="CI2" s="966"/>
      <c r="CJ2" s="966"/>
      <c r="CK2" s="966"/>
      <c r="CL2" s="966"/>
      <c r="CM2" s="966"/>
      <c r="CN2" s="966"/>
      <c r="CO2" s="966"/>
      <c r="CP2" s="966"/>
      <c r="CQ2" s="966"/>
      <c r="CR2" s="966"/>
      <c r="CS2" s="966"/>
      <c r="CT2" s="966"/>
      <c r="CU2" s="966"/>
      <c r="CV2" s="966"/>
      <c r="CW2" s="966"/>
      <c r="CX2" s="966"/>
      <c r="CY2" s="966"/>
      <c r="CZ2" s="966"/>
      <c r="DA2" s="966"/>
      <c r="DB2" s="966"/>
      <c r="DC2" s="966"/>
      <c r="DD2" s="966"/>
      <c r="DE2" s="966"/>
      <c r="DF2" s="966"/>
      <c r="DG2" s="966"/>
      <c r="DH2" s="966"/>
      <c r="DI2" s="966"/>
      <c r="DJ2" s="966"/>
      <c r="DK2" s="966"/>
      <c r="DL2" s="966"/>
      <c r="DM2" s="966"/>
      <c r="DN2" s="966"/>
      <c r="DO2" s="966"/>
      <c r="DP2" s="966"/>
      <c r="DQ2" s="966"/>
      <c r="DR2" s="966"/>
      <c r="DS2" s="966"/>
      <c r="DT2" s="966"/>
      <c r="DU2" s="966"/>
      <c r="DV2" s="966"/>
      <c r="DW2" s="966"/>
      <c r="DX2" s="966"/>
      <c r="DY2" s="966"/>
      <c r="DZ2" s="966"/>
      <c r="EA2" s="151"/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2"/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2"/>
      <c r="FD2" s="152"/>
      <c r="FE2" s="152"/>
      <c r="FF2" s="152"/>
      <c r="FG2" s="152"/>
      <c r="FH2" s="152"/>
    </row>
    <row r="3" spans="1:164" ht="8.65" customHeight="1">
      <c r="A3" s="153"/>
      <c r="B3" s="154"/>
      <c r="C3" s="155"/>
      <c r="D3" s="155"/>
      <c r="E3" s="155"/>
      <c r="F3" s="155"/>
      <c r="G3" s="155"/>
      <c r="H3" s="155"/>
      <c r="I3" s="155"/>
      <c r="J3" s="155"/>
      <c r="K3" s="155"/>
      <c r="L3" s="156"/>
      <c r="M3" s="157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6"/>
      <c r="AC3" s="967" t="s">
        <v>541</v>
      </c>
      <c r="AD3" s="737"/>
      <c r="AE3" s="737"/>
      <c r="AF3" s="737"/>
      <c r="AG3" s="737"/>
      <c r="AH3" s="737"/>
      <c r="AI3" s="737"/>
      <c r="AJ3" s="737"/>
      <c r="AK3" s="968"/>
      <c r="AL3" s="737" t="s">
        <v>625</v>
      </c>
      <c r="AM3" s="737"/>
      <c r="AN3" s="737"/>
      <c r="AO3" s="737"/>
      <c r="AP3" s="737"/>
      <c r="AQ3" s="737"/>
      <c r="AR3" s="737"/>
      <c r="AS3" s="737"/>
      <c r="AT3" s="854"/>
      <c r="AU3" s="154"/>
      <c r="AV3" s="155"/>
      <c r="AW3" s="155"/>
      <c r="AX3" s="155"/>
      <c r="AY3" s="155"/>
      <c r="AZ3" s="155"/>
      <c r="BA3" s="155"/>
      <c r="BB3" s="155"/>
      <c r="BC3" s="155"/>
      <c r="BD3" s="156"/>
      <c r="BE3" s="971" t="s">
        <v>645</v>
      </c>
      <c r="BF3" s="971"/>
      <c r="BG3" s="971"/>
      <c r="BH3" s="971"/>
      <c r="BI3" s="971"/>
      <c r="BJ3" s="971"/>
      <c r="BK3" s="971"/>
      <c r="BL3" s="971"/>
      <c r="BM3" s="971"/>
      <c r="BN3" s="971"/>
      <c r="BO3" s="971"/>
      <c r="BP3" s="971"/>
      <c r="BQ3" s="971"/>
      <c r="BR3" s="973" t="s">
        <v>518</v>
      </c>
      <c r="BS3" s="973"/>
      <c r="BT3" s="973"/>
      <c r="BU3" s="973"/>
      <c r="BV3" s="973"/>
      <c r="BW3" s="973"/>
      <c r="BX3" s="974"/>
      <c r="BY3" s="737" t="s">
        <v>14</v>
      </c>
      <c r="BZ3" s="737"/>
      <c r="CA3" s="737"/>
      <c r="CB3" s="737"/>
      <c r="CC3" s="737"/>
      <c r="CD3" s="737"/>
      <c r="CE3" s="737"/>
      <c r="CF3" s="737"/>
      <c r="CG3" s="737"/>
      <c r="CH3" s="737"/>
      <c r="CI3" s="737"/>
      <c r="CJ3" s="737"/>
      <c r="CK3" s="737"/>
      <c r="CL3" s="737"/>
      <c r="CM3" s="737"/>
      <c r="CN3" s="737"/>
      <c r="CO3" s="737"/>
      <c r="CP3" s="737"/>
      <c r="CQ3" s="737"/>
      <c r="CR3" s="737"/>
      <c r="CS3" s="737"/>
      <c r="CT3" s="737"/>
      <c r="CU3" s="737"/>
      <c r="CV3" s="737"/>
      <c r="CW3" s="737"/>
      <c r="CX3" s="737"/>
      <c r="CY3" s="737"/>
      <c r="CZ3" s="737"/>
      <c r="DA3" s="737"/>
      <c r="DB3" s="737"/>
      <c r="DC3" s="737"/>
      <c r="DD3" s="737"/>
      <c r="DE3" s="737"/>
      <c r="DF3" s="737"/>
      <c r="DG3" s="737"/>
      <c r="DH3" s="737"/>
      <c r="DI3" s="854"/>
      <c r="DJ3" s="736" t="s">
        <v>453</v>
      </c>
      <c r="DK3" s="737"/>
      <c r="DL3" s="737"/>
      <c r="DM3" s="737"/>
      <c r="DN3" s="737"/>
      <c r="DO3" s="737"/>
      <c r="DP3" s="737"/>
      <c r="DQ3" s="737"/>
      <c r="DR3" s="737"/>
      <c r="DS3" s="737"/>
      <c r="DT3" s="737"/>
      <c r="DU3" s="737"/>
      <c r="DV3" s="737"/>
      <c r="DW3" s="737"/>
      <c r="DX3" s="737"/>
      <c r="DY3" s="737"/>
      <c r="DZ3" s="737"/>
      <c r="EA3" s="737"/>
      <c r="EB3" s="737"/>
      <c r="EC3" s="737"/>
      <c r="ED3" s="737"/>
      <c r="EE3" s="737"/>
      <c r="EF3" s="737"/>
      <c r="EG3" s="737"/>
      <c r="EH3" s="737"/>
      <c r="EI3" s="737"/>
      <c r="EJ3" s="737"/>
      <c r="EK3" s="737"/>
      <c r="EL3" s="737"/>
      <c r="EM3" s="737"/>
      <c r="EN3" s="737"/>
      <c r="EO3" s="737"/>
      <c r="EP3" s="737"/>
      <c r="EQ3" s="737"/>
      <c r="ER3" s="737"/>
      <c r="ES3" s="737"/>
      <c r="ET3" s="737"/>
      <c r="EU3" s="737"/>
      <c r="EV3" s="737"/>
      <c r="EW3" s="737"/>
      <c r="EX3" s="737"/>
      <c r="EY3" s="737"/>
      <c r="EZ3" s="737"/>
      <c r="FA3" s="737"/>
      <c r="FB3" s="737"/>
      <c r="FC3" s="737"/>
      <c r="FD3" s="737"/>
      <c r="FE3" s="737"/>
      <c r="FF3" s="737"/>
      <c r="FG3" s="854"/>
    </row>
    <row r="4" spans="1:164" ht="8.65" customHeight="1">
      <c r="A4" s="153"/>
      <c r="B4" s="158"/>
      <c r="C4" s="159"/>
      <c r="D4" s="159"/>
      <c r="E4" s="159"/>
      <c r="F4" s="159"/>
      <c r="G4" s="159"/>
      <c r="H4" s="159"/>
      <c r="I4" s="159"/>
      <c r="J4" s="159"/>
      <c r="K4" s="159"/>
      <c r="L4" s="160"/>
      <c r="M4" s="161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60"/>
      <c r="AC4" s="969"/>
      <c r="AD4" s="697"/>
      <c r="AE4" s="697"/>
      <c r="AF4" s="697"/>
      <c r="AG4" s="697"/>
      <c r="AH4" s="697"/>
      <c r="AI4" s="697"/>
      <c r="AJ4" s="697"/>
      <c r="AK4" s="970"/>
      <c r="AL4" s="697"/>
      <c r="AM4" s="697"/>
      <c r="AN4" s="697"/>
      <c r="AO4" s="697"/>
      <c r="AP4" s="697"/>
      <c r="AQ4" s="697"/>
      <c r="AR4" s="697"/>
      <c r="AS4" s="697"/>
      <c r="AT4" s="698"/>
      <c r="AU4" s="158"/>
      <c r="AV4" s="159"/>
      <c r="AW4" s="159"/>
      <c r="AX4" s="159"/>
      <c r="AY4" s="159"/>
      <c r="AZ4" s="159"/>
      <c r="BA4" s="159"/>
      <c r="BB4" s="159"/>
      <c r="BC4" s="159"/>
      <c r="BD4" s="160"/>
      <c r="BE4" s="972"/>
      <c r="BF4" s="972"/>
      <c r="BG4" s="972"/>
      <c r="BH4" s="972"/>
      <c r="BI4" s="972"/>
      <c r="BJ4" s="972"/>
      <c r="BK4" s="972"/>
      <c r="BL4" s="972"/>
      <c r="BM4" s="972"/>
      <c r="BN4" s="972"/>
      <c r="BO4" s="972"/>
      <c r="BP4" s="972"/>
      <c r="BQ4" s="972"/>
      <c r="BR4" s="975"/>
      <c r="BS4" s="975"/>
      <c r="BT4" s="975"/>
      <c r="BU4" s="975"/>
      <c r="BV4" s="975"/>
      <c r="BW4" s="975"/>
      <c r="BX4" s="976"/>
      <c r="BY4" s="697"/>
      <c r="BZ4" s="697"/>
      <c r="CA4" s="697"/>
      <c r="CB4" s="697"/>
      <c r="CC4" s="697"/>
      <c r="CD4" s="697"/>
      <c r="CE4" s="697"/>
      <c r="CF4" s="697"/>
      <c r="CG4" s="697"/>
      <c r="CH4" s="697"/>
      <c r="CI4" s="697"/>
      <c r="CJ4" s="697"/>
      <c r="CK4" s="697"/>
      <c r="CL4" s="697"/>
      <c r="CM4" s="697"/>
      <c r="CN4" s="697"/>
      <c r="CO4" s="697"/>
      <c r="CP4" s="697"/>
      <c r="CQ4" s="697"/>
      <c r="CR4" s="697"/>
      <c r="CS4" s="697"/>
      <c r="CT4" s="697"/>
      <c r="CU4" s="697"/>
      <c r="CV4" s="697"/>
      <c r="CW4" s="697"/>
      <c r="CX4" s="697"/>
      <c r="CY4" s="697"/>
      <c r="CZ4" s="697"/>
      <c r="DA4" s="697"/>
      <c r="DB4" s="697"/>
      <c r="DC4" s="697"/>
      <c r="DD4" s="697"/>
      <c r="DE4" s="697"/>
      <c r="DF4" s="697"/>
      <c r="DG4" s="697"/>
      <c r="DH4" s="697"/>
      <c r="DI4" s="698"/>
      <c r="DJ4" s="696"/>
      <c r="DK4" s="697"/>
      <c r="DL4" s="697"/>
      <c r="DM4" s="697"/>
      <c r="DN4" s="697"/>
      <c r="DO4" s="697"/>
      <c r="DP4" s="697"/>
      <c r="DQ4" s="697"/>
      <c r="DR4" s="697"/>
      <c r="DS4" s="697"/>
      <c r="DT4" s="697"/>
      <c r="DU4" s="697"/>
      <c r="DV4" s="697"/>
      <c r="DW4" s="697"/>
      <c r="DX4" s="697"/>
      <c r="DY4" s="697"/>
      <c r="DZ4" s="697"/>
      <c r="EA4" s="697"/>
      <c r="EB4" s="697"/>
      <c r="EC4" s="697"/>
      <c r="ED4" s="697"/>
      <c r="EE4" s="697"/>
      <c r="EF4" s="697"/>
      <c r="EG4" s="697"/>
      <c r="EH4" s="697"/>
      <c r="EI4" s="697"/>
      <c r="EJ4" s="697"/>
      <c r="EK4" s="697"/>
      <c r="EL4" s="697"/>
      <c r="EM4" s="697"/>
      <c r="EN4" s="697"/>
      <c r="EO4" s="697"/>
      <c r="EP4" s="697"/>
      <c r="EQ4" s="697"/>
      <c r="ER4" s="697"/>
      <c r="ES4" s="697"/>
      <c r="ET4" s="697"/>
      <c r="EU4" s="697"/>
      <c r="EV4" s="697"/>
      <c r="EW4" s="697"/>
      <c r="EX4" s="697"/>
      <c r="EY4" s="697"/>
      <c r="EZ4" s="697"/>
      <c r="FA4" s="697"/>
      <c r="FB4" s="697"/>
      <c r="FC4" s="697"/>
      <c r="FD4" s="697"/>
      <c r="FE4" s="697"/>
      <c r="FF4" s="697"/>
      <c r="FG4" s="698"/>
    </row>
    <row r="5" spans="1:164" ht="8.65" customHeight="1">
      <c r="A5" s="153"/>
      <c r="B5" s="158"/>
      <c r="C5" s="159"/>
      <c r="D5" s="159"/>
      <c r="E5" s="159"/>
      <c r="F5" s="159"/>
      <c r="G5" s="159"/>
      <c r="H5" s="159"/>
      <c r="I5" s="159"/>
      <c r="J5" s="159"/>
      <c r="K5" s="159"/>
      <c r="L5" s="160"/>
      <c r="M5" s="161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60"/>
      <c r="AC5" s="969"/>
      <c r="AD5" s="697"/>
      <c r="AE5" s="697"/>
      <c r="AF5" s="697"/>
      <c r="AG5" s="697"/>
      <c r="AH5" s="697"/>
      <c r="AI5" s="697"/>
      <c r="AJ5" s="697"/>
      <c r="AK5" s="970"/>
      <c r="AL5" s="697"/>
      <c r="AM5" s="697"/>
      <c r="AN5" s="697"/>
      <c r="AO5" s="697"/>
      <c r="AP5" s="697"/>
      <c r="AQ5" s="697"/>
      <c r="AR5" s="697"/>
      <c r="AS5" s="697"/>
      <c r="AT5" s="698"/>
      <c r="AU5" s="158"/>
      <c r="AV5" s="159"/>
      <c r="AW5" s="159"/>
      <c r="AX5" s="159"/>
      <c r="AY5" s="159"/>
      <c r="AZ5" s="159"/>
      <c r="BA5" s="159"/>
      <c r="BB5" s="159"/>
      <c r="BC5" s="159"/>
      <c r="BD5" s="160"/>
      <c r="BE5" s="972"/>
      <c r="BF5" s="972"/>
      <c r="BG5" s="972"/>
      <c r="BH5" s="972"/>
      <c r="BI5" s="972"/>
      <c r="BJ5" s="972"/>
      <c r="BK5" s="972"/>
      <c r="BL5" s="972"/>
      <c r="BM5" s="972"/>
      <c r="BN5" s="972"/>
      <c r="BO5" s="972"/>
      <c r="BP5" s="972"/>
      <c r="BQ5" s="972"/>
      <c r="BR5" s="975"/>
      <c r="BS5" s="975"/>
      <c r="BT5" s="975"/>
      <c r="BU5" s="975"/>
      <c r="BV5" s="975"/>
      <c r="BW5" s="975"/>
      <c r="BX5" s="976"/>
      <c r="BY5" s="697"/>
      <c r="BZ5" s="697"/>
      <c r="CA5" s="697"/>
      <c r="CB5" s="697"/>
      <c r="CC5" s="697"/>
      <c r="CD5" s="697"/>
      <c r="CE5" s="697"/>
      <c r="CF5" s="697"/>
      <c r="CG5" s="697"/>
      <c r="CH5" s="697"/>
      <c r="CI5" s="697"/>
      <c r="CJ5" s="697"/>
      <c r="CK5" s="697"/>
      <c r="CL5" s="697"/>
      <c r="CM5" s="697"/>
      <c r="CN5" s="697"/>
      <c r="CO5" s="697"/>
      <c r="CP5" s="697"/>
      <c r="CQ5" s="697"/>
      <c r="CR5" s="697"/>
      <c r="CS5" s="697"/>
      <c r="CT5" s="697"/>
      <c r="CU5" s="697"/>
      <c r="CV5" s="697"/>
      <c r="CW5" s="697"/>
      <c r="CX5" s="697"/>
      <c r="CY5" s="697"/>
      <c r="CZ5" s="697"/>
      <c r="DA5" s="697"/>
      <c r="DB5" s="697"/>
      <c r="DC5" s="697"/>
      <c r="DD5" s="697"/>
      <c r="DE5" s="697"/>
      <c r="DF5" s="697"/>
      <c r="DG5" s="697"/>
      <c r="DH5" s="697"/>
      <c r="DI5" s="698"/>
      <c r="DJ5" s="696"/>
      <c r="DK5" s="697"/>
      <c r="DL5" s="697"/>
      <c r="DM5" s="697"/>
      <c r="DN5" s="697"/>
      <c r="DO5" s="697"/>
      <c r="DP5" s="697"/>
      <c r="DQ5" s="697"/>
      <c r="DR5" s="697"/>
      <c r="DS5" s="697"/>
      <c r="DT5" s="697"/>
      <c r="DU5" s="697"/>
      <c r="DV5" s="697"/>
      <c r="DW5" s="697"/>
      <c r="DX5" s="697"/>
      <c r="DY5" s="697"/>
      <c r="DZ5" s="697"/>
      <c r="EA5" s="697"/>
      <c r="EB5" s="697"/>
      <c r="EC5" s="697"/>
      <c r="ED5" s="697"/>
      <c r="EE5" s="697"/>
      <c r="EF5" s="697"/>
      <c r="EG5" s="697"/>
      <c r="EH5" s="697"/>
      <c r="EI5" s="697"/>
      <c r="EJ5" s="697"/>
      <c r="EK5" s="697"/>
      <c r="EL5" s="697"/>
      <c r="EM5" s="697"/>
      <c r="EN5" s="697"/>
      <c r="EO5" s="697"/>
      <c r="EP5" s="697"/>
      <c r="EQ5" s="697"/>
      <c r="ER5" s="697"/>
      <c r="ES5" s="697"/>
      <c r="ET5" s="697"/>
      <c r="EU5" s="697"/>
      <c r="EV5" s="697"/>
      <c r="EW5" s="697"/>
      <c r="EX5" s="697"/>
      <c r="EY5" s="697"/>
      <c r="EZ5" s="697"/>
      <c r="FA5" s="697"/>
      <c r="FB5" s="697"/>
      <c r="FC5" s="697"/>
      <c r="FD5" s="697"/>
      <c r="FE5" s="697"/>
      <c r="FF5" s="697"/>
      <c r="FG5" s="698"/>
    </row>
    <row r="6" spans="1:164" ht="8.65" customHeight="1">
      <c r="A6" s="153"/>
      <c r="B6" s="158"/>
      <c r="C6" s="159"/>
      <c r="D6" s="159"/>
      <c r="E6" s="159"/>
      <c r="F6" s="159"/>
      <c r="G6" s="159"/>
      <c r="H6" s="159"/>
      <c r="I6" s="159"/>
      <c r="J6" s="159"/>
      <c r="K6" s="159"/>
      <c r="L6" s="160"/>
      <c r="M6" s="161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60"/>
      <c r="AC6" s="969"/>
      <c r="AD6" s="697"/>
      <c r="AE6" s="697"/>
      <c r="AF6" s="697"/>
      <c r="AG6" s="697"/>
      <c r="AH6" s="697"/>
      <c r="AI6" s="697"/>
      <c r="AJ6" s="697"/>
      <c r="AK6" s="970"/>
      <c r="AL6" s="697"/>
      <c r="AM6" s="697"/>
      <c r="AN6" s="697"/>
      <c r="AO6" s="697"/>
      <c r="AP6" s="697"/>
      <c r="AQ6" s="697"/>
      <c r="AR6" s="697"/>
      <c r="AS6" s="697"/>
      <c r="AT6" s="698"/>
      <c r="AU6" s="158"/>
      <c r="AV6" s="159"/>
      <c r="AW6" s="159"/>
      <c r="AX6" s="159"/>
      <c r="AY6" s="159"/>
      <c r="AZ6" s="159"/>
      <c r="BA6" s="159"/>
      <c r="BB6" s="159"/>
      <c r="BC6" s="159"/>
      <c r="BD6" s="160"/>
      <c r="BE6" s="972"/>
      <c r="BF6" s="972"/>
      <c r="BG6" s="972"/>
      <c r="BH6" s="972"/>
      <c r="BI6" s="972"/>
      <c r="BJ6" s="972"/>
      <c r="BK6" s="972"/>
      <c r="BL6" s="972"/>
      <c r="BM6" s="972"/>
      <c r="BN6" s="972"/>
      <c r="BO6" s="972"/>
      <c r="BP6" s="972"/>
      <c r="BQ6" s="972"/>
      <c r="BR6" s="975"/>
      <c r="BS6" s="975"/>
      <c r="BT6" s="975"/>
      <c r="BU6" s="975"/>
      <c r="BV6" s="975"/>
      <c r="BW6" s="975"/>
      <c r="BX6" s="976"/>
      <c r="BY6" s="697"/>
      <c r="BZ6" s="697"/>
      <c r="CA6" s="697"/>
      <c r="CB6" s="697"/>
      <c r="CC6" s="697"/>
      <c r="CD6" s="697"/>
      <c r="CE6" s="697"/>
      <c r="CF6" s="697"/>
      <c r="CG6" s="697"/>
      <c r="CH6" s="697"/>
      <c r="CI6" s="697"/>
      <c r="CJ6" s="697"/>
      <c r="CK6" s="697"/>
      <c r="CL6" s="697"/>
      <c r="CM6" s="697"/>
      <c r="CN6" s="697"/>
      <c r="CO6" s="697"/>
      <c r="CP6" s="697"/>
      <c r="CQ6" s="697"/>
      <c r="CR6" s="697"/>
      <c r="CS6" s="697"/>
      <c r="CT6" s="697"/>
      <c r="CU6" s="697"/>
      <c r="CV6" s="697"/>
      <c r="CW6" s="697"/>
      <c r="CX6" s="697"/>
      <c r="CY6" s="697"/>
      <c r="CZ6" s="697"/>
      <c r="DA6" s="697"/>
      <c r="DB6" s="697"/>
      <c r="DC6" s="697"/>
      <c r="DD6" s="697"/>
      <c r="DE6" s="697"/>
      <c r="DF6" s="697"/>
      <c r="DG6" s="697"/>
      <c r="DH6" s="697"/>
      <c r="DI6" s="698"/>
      <c r="DJ6" s="696"/>
      <c r="DK6" s="697"/>
      <c r="DL6" s="697"/>
      <c r="DM6" s="697"/>
      <c r="DN6" s="697"/>
      <c r="DO6" s="697"/>
      <c r="DP6" s="697"/>
      <c r="DQ6" s="697"/>
      <c r="DR6" s="697"/>
      <c r="DS6" s="697"/>
      <c r="DT6" s="697"/>
      <c r="DU6" s="697"/>
      <c r="DV6" s="697"/>
      <c r="DW6" s="697"/>
      <c r="DX6" s="697"/>
      <c r="DY6" s="697"/>
      <c r="DZ6" s="697"/>
      <c r="EA6" s="697"/>
      <c r="EB6" s="697"/>
      <c r="EC6" s="697"/>
      <c r="ED6" s="697"/>
      <c r="EE6" s="697"/>
      <c r="EF6" s="697"/>
      <c r="EG6" s="697"/>
      <c r="EH6" s="697"/>
      <c r="EI6" s="697"/>
      <c r="EJ6" s="697"/>
      <c r="EK6" s="697"/>
      <c r="EL6" s="697"/>
      <c r="EM6" s="697"/>
      <c r="EN6" s="697"/>
      <c r="EO6" s="697"/>
      <c r="EP6" s="697"/>
      <c r="EQ6" s="697"/>
      <c r="ER6" s="697"/>
      <c r="ES6" s="697"/>
      <c r="ET6" s="697"/>
      <c r="EU6" s="697"/>
      <c r="EV6" s="697"/>
      <c r="EW6" s="697"/>
      <c r="EX6" s="697"/>
      <c r="EY6" s="697"/>
      <c r="EZ6" s="697"/>
      <c r="FA6" s="697"/>
      <c r="FB6" s="697"/>
      <c r="FC6" s="697"/>
      <c r="FD6" s="697"/>
      <c r="FE6" s="697"/>
      <c r="FF6" s="697"/>
      <c r="FG6" s="698"/>
    </row>
    <row r="7" spans="1:164" ht="8.65" customHeight="1">
      <c r="A7" s="153"/>
      <c r="B7" s="935" t="s">
        <v>563</v>
      </c>
      <c r="C7" s="929"/>
      <c r="D7" s="929"/>
      <c r="E7" s="929"/>
      <c r="F7" s="929"/>
      <c r="G7" s="929"/>
      <c r="H7" s="929"/>
      <c r="I7" s="929"/>
      <c r="J7" s="929"/>
      <c r="K7" s="929"/>
      <c r="L7" s="942"/>
      <c r="M7" s="957" t="s">
        <v>581</v>
      </c>
      <c r="N7" s="929"/>
      <c r="O7" s="929"/>
      <c r="P7" s="929"/>
      <c r="Q7" s="929"/>
      <c r="R7" s="929"/>
      <c r="S7" s="929"/>
      <c r="T7" s="929"/>
      <c r="U7" s="929"/>
      <c r="V7" s="929"/>
      <c r="W7" s="929"/>
      <c r="X7" s="929"/>
      <c r="Y7" s="929"/>
      <c r="Z7" s="929"/>
      <c r="AA7" s="929"/>
      <c r="AB7" s="942"/>
      <c r="AC7" s="958" t="s">
        <v>445</v>
      </c>
      <c r="AD7" s="927"/>
      <c r="AE7" s="927"/>
      <c r="AF7" s="927"/>
      <c r="AG7" s="927"/>
      <c r="AH7" s="927"/>
      <c r="AI7" s="927"/>
      <c r="AJ7" s="927"/>
      <c r="AK7" s="959"/>
      <c r="AL7" s="927" t="s">
        <v>370</v>
      </c>
      <c r="AM7" s="927"/>
      <c r="AN7" s="927"/>
      <c r="AO7" s="927"/>
      <c r="AP7" s="927"/>
      <c r="AQ7" s="927"/>
      <c r="AR7" s="927"/>
      <c r="AS7" s="927"/>
      <c r="AT7" s="928"/>
      <c r="AU7" s="955" t="s">
        <v>563</v>
      </c>
      <c r="AV7" s="956"/>
      <c r="AW7" s="956"/>
      <c r="AX7" s="956"/>
      <c r="AY7" s="956"/>
      <c r="AZ7" s="956"/>
      <c r="BA7" s="956"/>
      <c r="BB7" s="956"/>
      <c r="BC7" s="956"/>
      <c r="BD7" s="956"/>
      <c r="BE7" s="962" t="s">
        <v>324</v>
      </c>
      <c r="BF7" s="962"/>
      <c r="BG7" s="962"/>
      <c r="BH7" s="962"/>
      <c r="BI7" s="962"/>
      <c r="BJ7" s="962"/>
      <c r="BK7" s="962"/>
      <c r="BL7" s="962"/>
      <c r="BM7" s="962"/>
      <c r="BN7" s="962"/>
      <c r="BO7" s="962"/>
      <c r="BP7" s="962"/>
      <c r="BQ7" s="962"/>
      <c r="BR7" s="921" t="s">
        <v>146</v>
      </c>
      <c r="BS7" s="921"/>
      <c r="BT7" s="921"/>
      <c r="BU7" s="921"/>
      <c r="BV7" s="921"/>
      <c r="BW7" s="921"/>
      <c r="BX7" s="922"/>
      <c r="BY7" s="927" t="s">
        <v>377</v>
      </c>
      <c r="BZ7" s="927"/>
      <c r="CA7" s="927"/>
      <c r="CB7" s="927"/>
      <c r="CC7" s="927"/>
      <c r="CD7" s="927"/>
      <c r="CE7" s="927"/>
      <c r="CF7" s="927"/>
      <c r="CG7" s="927"/>
      <c r="CH7" s="927"/>
      <c r="CI7" s="927"/>
      <c r="CJ7" s="927"/>
      <c r="CK7" s="927"/>
      <c r="CL7" s="927"/>
      <c r="CM7" s="927"/>
      <c r="CN7" s="927"/>
      <c r="CO7" s="927"/>
      <c r="CP7" s="927"/>
      <c r="CQ7" s="927"/>
      <c r="CR7" s="927"/>
      <c r="CS7" s="927"/>
      <c r="CT7" s="927"/>
      <c r="CU7" s="927"/>
      <c r="CV7" s="927"/>
      <c r="CW7" s="927"/>
      <c r="CX7" s="927"/>
      <c r="CY7" s="927"/>
      <c r="CZ7" s="927"/>
      <c r="DA7" s="927"/>
      <c r="DB7" s="927"/>
      <c r="DC7" s="927"/>
      <c r="DD7" s="927"/>
      <c r="DE7" s="927"/>
      <c r="DF7" s="927"/>
      <c r="DG7" s="927"/>
      <c r="DH7" s="927"/>
      <c r="DI7" s="928"/>
      <c r="DJ7" s="933" t="s">
        <v>144</v>
      </c>
      <c r="DK7" s="927"/>
      <c r="DL7" s="927"/>
      <c r="DM7" s="927"/>
      <c r="DN7" s="927"/>
      <c r="DO7" s="927"/>
      <c r="DP7" s="927"/>
      <c r="DQ7" s="927"/>
      <c r="DR7" s="927"/>
      <c r="DS7" s="927"/>
      <c r="DT7" s="927"/>
      <c r="DU7" s="927"/>
      <c r="DV7" s="927"/>
      <c r="DW7" s="927"/>
      <c r="DX7" s="927"/>
      <c r="DY7" s="927"/>
      <c r="DZ7" s="934"/>
      <c r="EA7" s="939" t="s">
        <v>805</v>
      </c>
      <c r="EB7" s="927"/>
      <c r="EC7" s="927"/>
      <c r="ED7" s="927"/>
      <c r="EE7" s="927"/>
      <c r="EF7" s="927"/>
      <c r="EG7" s="927"/>
      <c r="EH7" s="927"/>
      <c r="EI7" s="927"/>
      <c r="EJ7" s="927"/>
      <c r="EK7" s="927"/>
      <c r="EL7" s="927"/>
      <c r="EM7" s="927"/>
      <c r="EN7" s="927"/>
      <c r="EO7" s="927"/>
      <c r="EP7" s="927"/>
      <c r="EQ7" s="927"/>
      <c r="ER7" s="927"/>
      <c r="ES7" s="927"/>
      <c r="ET7" s="927"/>
      <c r="EU7" s="927"/>
      <c r="EV7" s="927"/>
      <c r="EW7" s="927"/>
      <c r="EX7" s="927"/>
      <c r="EY7" s="927"/>
      <c r="EZ7" s="927"/>
      <c r="FA7" s="927"/>
      <c r="FB7" s="927"/>
      <c r="FC7" s="927"/>
      <c r="FD7" s="927"/>
      <c r="FE7" s="927"/>
      <c r="FF7" s="927"/>
      <c r="FG7" s="928"/>
    </row>
    <row r="8" spans="1:164" ht="8.65" customHeight="1">
      <c r="A8" s="153"/>
      <c r="B8" s="935"/>
      <c r="C8" s="929"/>
      <c r="D8" s="929"/>
      <c r="E8" s="929"/>
      <c r="F8" s="929"/>
      <c r="G8" s="929"/>
      <c r="H8" s="929"/>
      <c r="I8" s="929"/>
      <c r="J8" s="929"/>
      <c r="K8" s="929"/>
      <c r="L8" s="942"/>
      <c r="M8" s="957"/>
      <c r="N8" s="929"/>
      <c r="O8" s="929"/>
      <c r="P8" s="929"/>
      <c r="Q8" s="929"/>
      <c r="R8" s="929"/>
      <c r="S8" s="929"/>
      <c r="T8" s="929"/>
      <c r="U8" s="929"/>
      <c r="V8" s="929"/>
      <c r="W8" s="929"/>
      <c r="X8" s="929"/>
      <c r="Y8" s="929"/>
      <c r="Z8" s="929"/>
      <c r="AA8" s="929"/>
      <c r="AB8" s="942"/>
      <c r="AC8" s="960"/>
      <c r="AD8" s="931"/>
      <c r="AE8" s="931"/>
      <c r="AF8" s="931"/>
      <c r="AG8" s="931"/>
      <c r="AH8" s="931"/>
      <c r="AI8" s="931"/>
      <c r="AJ8" s="931"/>
      <c r="AK8" s="961"/>
      <c r="AL8" s="931"/>
      <c r="AM8" s="931"/>
      <c r="AN8" s="931"/>
      <c r="AO8" s="931"/>
      <c r="AP8" s="931"/>
      <c r="AQ8" s="931"/>
      <c r="AR8" s="931"/>
      <c r="AS8" s="931"/>
      <c r="AT8" s="932"/>
      <c r="AU8" s="955"/>
      <c r="AV8" s="956"/>
      <c r="AW8" s="956"/>
      <c r="AX8" s="956"/>
      <c r="AY8" s="956"/>
      <c r="AZ8" s="956"/>
      <c r="BA8" s="956"/>
      <c r="BB8" s="956"/>
      <c r="BC8" s="956"/>
      <c r="BD8" s="956"/>
      <c r="BE8" s="963"/>
      <c r="BF8" s="963"/>
      <c r="BG8" s="963"/>
      <c r="BH8" s="963"/>
      <c r="BI8" s="963"/>
      <c r="BJ8" s="963"/>
      <c r="BK8" s="963"/>
      <c r="BL8" s="963"/>
      <c r="BM8" s="963"/>
      <c r="BN8" s="963"/>
      <c r="BO8" s="963"/>
      <c r="BP8" s="963"/>
      <c r="BQ8" s="963"/>
      <c r="BR8" s="923"/>
      <c r="BS8" s="923"/>
      <c r="BT8" s="923"/>
      <c r="BU8" s="923"/>
      <c r="BV8" s="923"/>
      <c r="BW8" s="923"/>
      <c r="BX8" s="924"/>
      <c r="BY8" s="929"/>
      <c r="BZ8" s="929"/>
      <c r="CA8" s="929"/>
      <c r="CB8" s="929"/>
      <c r="CC8" s="929"/>
      <c r="CD8" s="929"/>
      <c r="CE8" s="929"/>
      <c r="CF8" s="929"/>
      <c r="CG8" s="929"/>
      <c r="CH8" s="929"/>
      <c r="CI8" s="929"/>
      <c r="CJ8" s="929"/>
      <c r="CK8" s="929"/>
      <c r="CL8" s="929"/>
      <c r="CM8" s="929"/>
      <c r="CN8" s="929"/>
      <c r="CO8" s="929"/>
      <c r="CP8" s="929"/>
      <c r="CQ8" s="929"/>
      <c r="CR8" s="929"/>
      <c r="CS8" s="929"/>
      <c r="CT8" s="929"/>
      <c r="CU8" s="929"/>
      <c r="CV8" s="929"/>
      <c r="CW8" s="929"/>
      <c r="CX8" s="929"/>
      <c r="CY8" s="929"/>
      <c r="CZ8" s="929"/>
      <c r="DA8" s="929"/>
      <c r="DB8" s="929"/>
      <c r="DC8" s="929"/>
      <c r="DD8" s="929"/>
      <c r="DE8" s="929"/>
      <c r="DF8" s="929"/>
      <c r="DG8" s="929"/>
      <c r="DH8" s="929"/>
      <c r="DI8" s="930"/>
      <c r="DJ8" s="935"/>
      <c r="DK8" s="929"/>
      <c r="DL8" s="929"/>
      <c r="DM8" s="929"/>
      <c r="DN8" s="929"/>
      <c r="DO8" s="929"/>
      <c r="DP8" s="929"/>
      <c r="DQ8" s="929"/>
      <c r="DR8" s="929"/>
      <c r="DS8" s="929"/>
      <c r="DT8" s="929"/>
      <c r="DU8" s="929"/>
      <c r="DV8" s="929"/>
      <c r="DW8" s="929"/>
      <c r="DX8" s="929"/>
      <c r="DY8" s="929"/>
      <c r="DZ8" s="936"/>
      <c r="EA8" s="940"/>
      <c r="EB8" s="929"/>
      <c r="EC8" s="929"/>
      <c r="ED8" s="929"/>
      <c r="EE8" s="929"/>
      <c r="EF8" s="929"/>
      <c r="EG8" s="929"/>
      <c r="EH8" s="929"/>
      <c r="EI8" s="929"/>
      <c r="EJ8" s="929"/>
      <c r="EK8" s="929"/>
      <c r="EL8" s="929"/>
      <c r="EM8" s="929"/>
      <c r="EN8" s="929"/>
      <c r="EO8" s="929"/>
      <c r="EP8" s="929"/>
      <c r="EQ8" s="929"/>
      <c r="ER8" s="929"/>
      <c r="ES8" s="929"/>
      <c r="ET8" s="929"/>
      <c r="EU8" s="929"/>
      <c r="EV8" s="929"/>
      <c r="EW8" s="929"/>
      <c r="EX8" s="929"/>
      <c r="EY8" s="929"/>
      <c r="EZ8" s="929"/>
      <c r="FA8" s="929"/>
      <c r="FB8" s="929"/>
      <c r="FC8" s="929"/>
      <c r="FD8" s="929"/>
      <c r="FE8" s="929"/>
      <c r="FF8" s="929"/>
      <c r="FG8" s="930"/>
    </row>
    <row r="9" spans="1:164" ht="8.65" customHeight="1">
      <c r="A9" s="153"/>
      <c r="B9" s="935" t="s">
        <v>495</v>
      </c>
      <c r="C9" s="929"/>
      <c r="D9" s="929"/>
      <c r="E9" s="929"/>
      <c r="F9" s="929"/>
      <c r="G9" s="929"/>
      <c r="H9" s="929"/>
      <c r="I9" s="929"/>
      <c r="J9" s="929"/>
      <c r="K9" s="929"/>
      <c r="L9" s="942"/>
      <c r="M9" s="957"/>
      <c r="N9" s="929"/>
      <c r="O9" s="929"/>
      <c r="P9" s="929"/>
      <c r="Q9" s="929"/>
      <c r="R9" s="929"/>
      <c r="S9" s="929"/>
      <c r="T9" s="929"/>
      <c r="U9" s="929"/>
      <c r="V9" s="929"/>
      <c r="W9" s="929"/>
      <c r="X9" s="929"/>
      <c r="Y9" s="929"/>
      <c r="Z9" s="929"/>
      <c r="AA9" s="929"/>
      <c r="AB9" s="942"/>
      <c r="AC9" s="943" t="s">
        <v>196</v>
      </c>
      <c r="AD9" s="944"/>
      <c r="AE9" s="944"/>
      <c r="AF9" s="944"/>
      <c r="AG9" s="945"/>
      <c r="AH9" s="944" t="s">
        <v>56</v>
      </c>
      <c r="AI9" s="944"/>
      <c r="AJ9" s="944"/>
      <c r="AK9" s="952"/>
      <c r="AL9" s="943" t="s">
        <v>196</v>
      </c>
      <c r="AM9" s="944"/>
      <c r="AN9" s="944"/>
      <c r="AO9" s="944"/>
      <c r="AP9" s="945"/>
      <c r="AQ9" s="944" t="s">
        <v>56</v>
      </c>
      <c r="AR9" s="944"/>
      <c r="AS9" s="944"/>
      <c r="AT9" s="952"/>
      <c r="AU9" s="955" t="s">
        <v>546</v>
      </c>
      <c r="AV9" s="956"/>
      <c r="AW9" s="956"/>
      <c r="AX9" s="956"/>
      <c r="AY9" s="956"/>
      <c r="AZ9" s="956"/>
      <c r="BA9" s="956"/>
      <c r="BB9" s="956"/>
      <c r="BC9" s="956"/>
      <c r="BD9" s="956"/>
      <c r="BE9" s="943" t="s">
        <v>120</v>
      </c>
      <c r="BF9" s="944"/>
      <c r="BG9" s="944"/>
      <c r="BH9" s="944"/>
      <c r="BI9" s="944"/>
      <c r="BJ9" s="945"/>
      <c r="BK9" s="944" t="s">
        <v>789</v>
      </c>
      <c r="BL9" s="944"/>
      <c r="BM9" s="944"/>
      <c r="BN9" s="944"/>
      <c r="BO9" s="944"/>
      <c r="BP9" s="944"/>
      <c r="BQ9" s="952"/>
      <c r="BR9" s="923"/>
      <c r="BS9" s="923"/>
      <c r="BT9" s="923"/>
      <c r="BU9" s="923"/>
      <c r="BV9" s="923"/>
      <c r="BW9" s="923"/>
      <c r="BX9" s="924"/>
      <c r="BY9" s="929"/>
      <c r="BZ9" s="929"/>
      <c r="CA9" s="929"/>
      <c r="CB9" s="929"/>
      <c r="CC9" s="929"/>
      <c r="CD9" s="929"/>
      <c r="CE9" s="929"/>
      <c r="CF9" s="929"/>
      <c r="CG9" s="929"/>
      <c r="CH9" s="929"/>
      <c r="CI9" s="929"/>
      <c r="CJ9" s="929"/>
      <c r="CK9" s="929"/>
      <c r="CL9" s="929"/>
      <c r="CM9" s="929"/>
      <c r="CN9" s="929"/>
      <c r="CO9" s="929"/>
      <c r="CP9" s="929"/>
      <c r="CQ9" s="929"/>
      <c r="CR9" s="929"/>
      <c r="CS9" s="929"/>
      <c r="CT9" s="929"/>
      <c r="CU9" s="929"/>
      <c r="CV9" s="929"/>
      <c r="CW9" s="929"/>
      <c r="CX9" s="929"/>
      <c r="CY9" s="929"/>
      <c r="CZ9" s="929"/>
      <c r="DA9" s="929"/>
      <c r="DB9" s="929"/>
      <c r="DC9" s="929"/>
      <c r="DD9" s="929"/>
      <c r="DE9" s="929"/>
      <c r="DF9" s="929"/>
      <c r="DG9" s="929"/>
      <c r="DH9" s="929"/>
      <c r="DI9" s="930"/>
      <c r="DJ9" s="935"/>
      <c r="DK9" s="929"/>
      <c r="DL9" s="929"/>
      <c r="DM9" s="929"/>
      <c r="DN9" s="929"/>
      <c r="DO9" s="929"/>
      <c r="DP9" s="929"/>
      <c r="DQ9" s="929"/>
      <c r="DR9" s="929"/>
      <c r="DS9" s="929"/>
      <c r="DT9" s="929"/>
      <c r="DU9" s="929"/>
      <c r="DV9" s="929"/>
      <c r="DW9" s="929"/>
      <c r="DX9" s="929"/>
      <c r="DY9" s="929"/>
      <c r="DZ9" s="936"/>
      <c r="EA9" s="940"/>
      <c r="EB9" s="929"/>
      <c r="EC9" s="929"/>
      <c r="ED9" s="929"/>
      <c r="EE9" s="929"/>
      <c r="EF9" s="929"/>
      <c r="EG9" s="929"/>
      <c r="EH9" s="929"/>
      <c r="EI9" s="929"/>
      <c r="EJ9" s="929"/>
      <c r="EK9" s="929"/>
      <c r="EL9" s="929"/>
      <c r="EM9" s="929"/>
      <c r="EN9" s="929"/>
      <c r="EO9" s="929"/>
      <c r="EP9" s="929"/>
      <c r="EQ9" s="929"/>
      <c r="ER9" s="929"/>
      <c r="ES9" s="929"/>
      <c r="ET9" s="929"/>
      <c r="EU9" s="929"/>
      <c r="EV9" s="929"/>
      <c r="EW9" s="929"/>
      <c r="EX9" s="929"/>
      <c r="EY9" s="929"/>
      <c r="EZ9" s="929"/>
      <c r="FA9" s="929"/>
      <c r="FB9" s="929"/>
      <c r="FC9" s="929"/>
      <c r="FD9" s="929"/>
      <c r="FE9" s="929"/>
      <c r="FF9" s="929"/>
      <c r="FG9" s="930"/>
    </row>
    <row r="10" spans="1:164" ht="8.65" customHeight="1">
      <c r="A10" s="153"/>
      <c r="B10" s="935"/>
      <c r="C10" s="929"/>
      <c r="D10" s="929"/>
      <c r="E10" s="929"/>
      <c r="F10" s="929"/>
      <c r="G10" s="929"/>
      <c r="H10" s="929"/>
      <c r="I10" s="929"/>
      <c r="J10" s="929"/>
      <c r="K10" s="929"/>
      <c r="L10" s="942"/>
      <c r="M10" s="957"/>
      <c r="N10" s="929"/>
      <c r="O10" s="929"/>
      <c r="P10" s="929"/>
      <c r="Q10" s="929"/>
      <c r="R10" s="929"/>
      <c r="S10" s="929"/>
      <c r="T10" s="929"/>
      <c r="U10" s="929"/>
      <c r="V10" s="929"/>
      <c r="W10" s="929"/>
      <c r="X10" s="929"/>
      <c r="Y10" s="929"/>
      <c r="Z10" s="929"/>
      <c r="AA10" s="929"/>
      <c r="AB10" s="942"/>
      <c r="AC10" s="946"/>
      <c r="AD10" s="947"/>
      <c r="AE10" s="947"/>
      <c r="AF10" s="947"/>
      <c r="AG10" s="948"/>
      <c r="AH10" s="947"/>
      <c r="AI10" s="947"/>
      <c r="AJ10" s="947"/>
      <c r="AK10" s="953"/>
      <c r="AL10" s="946"/>
      <c r="AM10" s="947"/>
      <c r="AN10" s="947"/>
      <c r="AO10" s="947"/>
      <c r="AP10" s="948"/>
      <c r="AQ10" s="947"/>
      <c r="AR10" s="947"/>
      <c r="AS10" s="947"/>
      <c r="AT10" s="953"/>
      <c r="AU10" s="955"/>
      <c r="AV10" s="956"/>
      <c r="AW10" s="956"/>
      <c r="AX10" s="956"/>
      <c r="AY10" s="956"/>
      <c r="AZ10" s="956"/>
      <c r="BA10" s="956"/>
      <c r="BB10" s="956"/>
      <c r="BC10" s="956"/>
      <c r="BD10" s="956"/>
      <c r="BE10" s="946"/>
      <c r="BF10" s="947"/>
      <c r="BG10" s="947"/>
      <c r="BH10" s="947"/>
      <c r="BI10" s="947"/>
      <c r="BJ10" s="948"/>
      <c r="BK10" s="947"/>
      <c r="BL10" s="947"/>
      <c r="BM10" s="947"/>
      <c r="BN10" s="947"/>
      <c r="BO10" s="947"/>
      <c r="BP10" s="947"/>
      <c r="BQ10" s="953"/>
      <c r="BR10" s="923"/>
      <c r="BS10" s="923"/>
      <c r="BT10" s="923"/>
      <c r="BU10" s="923"/>
      <c r="BV10" s="923"/>
      <c r="BW10" s="923"/>
      <c r="BX10" s="924"/>
      <c r="BY10" s="931"/>
      <c r="BZ10" s="931"/>
      <c r="CA10" s="931"/>
      <c r="CB10" s="931"/>
      <c r="CC10" s="931"/>
      <c r="CD10" s="931"/>
      <c r="CE10" s="931"/>
      <c r="CF10" s="931"/>
      <c r="CG10" s="931"/>
      <c r="CH10" s="931"/>
      <c r="CI10" s="931"/>
      <c r="CJ10" s="931"/>
      <c r="CK10" s="931"/>
      <c r="CL10" s="931"/>
      <c r="CM10" s="931"/>
      <c r="CN10" s="931"/>
      <c r="CO10" s="931"/>
      <c r="CP10" s="931"/>
      <c r="CQ10" s="931"/>
      <c r="CR10" s="931"/>
      <c r="CS10" s="931"/>
      <c r="CT10" s="931"/>
      <c r="CU10" s="931"/>
      <c r="CV10" s="931"/>
      <c r="CW10" s="931"/>
      <c r="CX10" s="931"/>
      <c r="CY10" s="931"/>
      <c r="CZ10" s="931"/>
      <c r="DA10" s="931"/>
      <c r="DB10" s="931"/>
      <c r="DC10" s="931"/>
      <c r="DD10" s="931"/>
      <c r="DE10" s="931"/>
      <c r="DF10" s="931"/>
      <c r="DG10" s="931"/>
      <c r="DH10" s="931"/>
      <c r="DI10" s="932"/>
      <c r="DJ10" s="937"/>
      <c r="DK10" s="931"/>
      <c r="DL10" s="931"/>
      <c r="DM10" s="931"/>
      <c r="DN10" s="931"/>
      <c r="DO10" s="931"/>
      <c r="DP10" s="931"/>
      <c r="DQ10" s="931"/>
      <c r="DR10" s="931"/>
      <c r="DS10" s="931"/>
      <c r="DT10" s="931"/>
      <c r="DU10" s="931"/>
      <c r="DV10" s="931"/>
      <c r="DW10" s="931"/>
      <c r="DX10" s="931"/>
      <c r="DY10" s="931"/>
      <c r="DZ10" s="938"/>
      <c r="EA10" s="941"/>
      <c r="EB10" s="931"/>
      <c r="EC10" s="931"/>
      <c r="ED10" s="931"/>
      <c r="EE10" s="931"/>
      <c r="EF10" s="931"/>
      <c r="EG10" s="931"/>
      <c r="EH10" s="931"/>
      <c r="EI10" s="931"/>
      <c r="EJ10" s="931"/>
      <c r="EK10" s="931"/>
      <c r="EL10" s="931"/>
      <c r="EM10" s="931"/>
      <c r="EN10" s="931"/>
      <c r="EO10" s="931"/>
      <c r="EP10" s="931"/>
      <c r="EQ10" s="931"/>
      <c r="ER10" s="931"/>
      <c r="ES10" s="931"/>
      <c r="ET10" s="931"/>
      <c r="EU10" s="931"/>
      <c r="EV10" s="931"/>
      <c r="EW10" s="931"/>
      <c r="EX10" s="931"/>
      <c r="EY10" s="931"/>
      <c r="EZ10" s="931"/>
      <c r="FA10" s="931"/>
      <c r="FB10" s="931"/>
      <c r="FC10" s="931"/>
      <c r="FD10" s="931"/>
      <c r="FE10" s="931"/>
      <c r="FF10" s="931"/>
      <c r="FG10" s="932"/>
    </row>
    <row r="11" spans="1:164" ht="8.65" customHeight="1">
      <c r="A11" s="153"/>
      <c r="B11" s="162"/>
      <c r="C11" s="163"/>
      <c r="D11" s="163"/>
      <c r="E11" s="163"/>
      <c r="F11" s="163"/>
      <c r="G11" s="163"/>
      <c r="H11" s="163"/>
      <c r="I11" s="163"/>
      <c r="J11" s="163"/>
      <c r="K11" s="163"/>
      <c r="L11" s="164"/>
      <c r="M11" s="165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4"/>
      <c r="AC11" s="946"/>
      <c r="AD11" s="947"/>
      <c r="AE11" s="947"/>
      <c r="AF11" s="947"/>
      <c r="AG11" s="948"/>
      <c r="AH11" s="947"/>
      <c r="AI11" s="947"/>
      <c r="AJ11" s="947"/>
      <c r="AK11" s="953"/>
      <c r="AL11" s="946"/>
      <c r="AM11" s="947"/>
      <c r="AN11" s="947"/>
      <c r="AO11" s="947"/>
      <c r="AP11" s="948"/>
      <c r="AQ11" s="947"/>
      <c r="AR11" s="947"/>
      <c r="AS11" s="947"/>
      <c r="AT11" s="953"/>
      <c r="AU11" s="162"/>
      <c r="AV11" s="163"/>
      <c r="AW11" s="163"/>
      <c r="AX11" s="163"/>
      <c r="AY11" s="163"/>
      <c r="AZ11" s="163"/>
      <c r="BA11" s="163"/>
      <c r="BB11" s="163"/>
      <c r="BC11" s="163"/>
      <c r="BD11" s="164"/>
      <c r="BE11" s="946"/>
      <c r="BF11" s="947"/>
      <c r="BG11" s="947"/>
      <c r="BH11" s="947"/>
      <c r="BI11" s="947"/>
      <c r="BJ11" s="948"/>
      <c r="BK11" s="947"/>
      <c r="BL11" s="947"/>
      <c r="BM11" s="947"/>
      <c r="BN11" s="947"/>
      <c r="BO11" s="947"/>
      <c r="BP11" s="947"/>
      <c r="BQ11" s="953"/>
      <c r="BR11" s="923"/>
      <c r="BS11" s="923"/>
      <c r="BT11" s="923"/>
      <c r="BU11" s="923"/>
      <c r="BV11" s="923"/>
      <c r="BW11" s="923"/>
      <c r="BX11" s="924"/>
      <c r="BY11" s="977" t="s">
        <v>615</v>
      </c>
      <c r="BZ11" s="978"/>
      <c r="CA11" s="978"/>
      <c r="CB11" s="978"/>
      <c r="CC11" s="978"/>
      <c r="CD11" s="978"/>
      <c r="CE11" s="978"/>
      <c r="CF11" s="978"/>
      <c r="CG11" s="978"/>
      <c r="CH11" s="978"/>
      <c r="CI11" s="978"/>
      <c r="CJ11" s="978"/>
      <c r="CK11" s="978"/>
      <c r="CL11" s="978"/>
      <c r="CM11" s="939" t="s">
        <v>607</v>
      </c>
      <c r="CN11" s="927"/>
      <c r="CO11" s="927"/>
      <c r="CP11" s="927"/>
      <c r="CQ11" s="927"/>
      <c r="CR11" s="927"/>
      <c r="CS11" s="927"/>
      <c r="CT11" s="927"/>
      <c r="CU11" s="927"/>
      <c r="CV11" s="927"/>
      <c r="CW11" s="927"/>
      <c r="CX11" s="927"/>
      <c r="CY11" s="927"/>
      <c r="CZ11" s="927"/>
      <c r="DA11" s="927"/>
      <c r="DB11" s="927"/>
      <c r="DC11" s="927"/>
      <c r="DD11" s="927"/>
      <c r="DE11" s="927"/>
      <c r="DF11" s="927"/>
      <c r="DG11" s="927"/>
      <c r="DH11" s="927"/>
      <c r="DI11" s="928"/>
      <c r="DJ11" s="933" t="s">
        <v>148</v>
      </c>
      <c r="DK11" s="927"/>
      <c r="DL11" s="927"/>
      <c r="DM11" s="927"/>
      <c r="DN11" s="927"/>
      <c r="DO11" s="927"/>
      <c r="DP11" s="927"/>
      <c r="DQ11" s="927"/>
      <c r="DR11" s="927"/>
      <c r="DS11" s="927"/>
      <c r="DT11" s="927"/>
      <c r="DU11" s="927"/>
      <c r="DV11" s="927"/>
      <c r="DW11" s="927"/>
      <c r="DX11" s="927"/>
      <c r="DY11" s="927"/>
      <c r="DZ11" s="934"/>
      <c r="EA11" s="939" t="s">
        <v>726</v>
      </c>
      <c r="EB11" s="927"/>
      <c r="EC11" s="927"/>
      <c r="ED11" s="927"/>
      <c r="EE11" s="927"/>
      <c r="EF11" s="927"/>
      <c r="EG11" s="927"/>
      <c r="EH11" s="927"/>
      <c r="EI11" s="927"/>
      <c r="EJ11" s="927"/>
      <c r="EK11" s="927"/>
      <c r="EL11" s="927"/>
      <c r="EM11" s="927"/>
      <c r="EN11" s="927"/>
      <c r="EO11" s="927"/>
      <c r="EP11" s="927"/>
      <c r="EQ11" s="927"/>
      <c r="ER11" s="927"/>
      <c r="ES11" s="927"/>
      <c r="ET11" s="927"/>
      <c r="EU11" s="927"/>
      <c r="EV11" s="927"/>
      <c r="EW11" s="927"/>
      <c r="EX11" s="927"/>
      <c r="EY11" s="927"/>
      <c r="EZ11" s="927"/>
      <c r="FA11" s="927"/>
      <c r="FB11" s="927"/>
      <c r="FC11" s="927"/>
      <c r="FD11" s="927"/>
      <c r="FE11" s="927"/>
      <c r="FF11" s="927"/>
      <c r="FG11" s="928"/>
    </row>
    <row r="12" spans="1:164" ht="8.65" customHeight="1">
      <c r="A12" s="153"/>
      <c r="B12" s="162"/>
      <c r="C12" s="163"/>
      <c r="D12" s="163"/>
      <c r="E12" s="163"/>
      <c r="F12" s="163"/>
      <c r="G12" s="163"/>
      <c r="H12" s="163"/>
      <c r="I12" s="163"/>
      <c r="J12" s="163"/>
      <c r="K12" s="163"/>
      <c r="L12" s="164"/>
      <c r="M12" s="165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4"/>
      <c r="AC12" s="946"/>
      <c r="AD12" s="947"/>
      <c r="AE12" s="947"/>
      <c r="AF12" s="947"/>
      <c r="AG12" s="948"/>
      <c r="AH12" s="947"/>
      <c r="AI12" s="947"/>
      <c r="AJ12" s="947"/>
      <c r="AK12" s="953"/>
      <c r="AL12" s="946"/>
      <c r="AM12" s="947"/>
      <c r="AN12" s="947"/>
      <c r="AO12" s="947"/>
      <c r="AP12" s="948"/>
      <c r="AQ12" s="947"/>
      <c r="AR12" s="947"/>
      <c r="AS12" s="947"/>
      <c r="AT12" s="953"/>
      <c r="AU12" s="162"/>
      <c r="AV12" s="163"/>
      <c r="AW12" s="163"/>
      <c r="AX12" s="163"/>
      <c r="AY12" s="163"/>
      <c r="AZ12" s="163"/>
      <c r="BA12" s="163"/>
      <c r="BB12" s="163"/>
      <c r="BC12" s="163"/>
      <c r="BD12" s="164"/>
      <c r="BE12" s="946"/>
      <c r="BF12" s="947"/>
      <c r="BG12" s="947"/>
      <c r="BH12" s="947"/>
      <c r="BI12" s="947"/>
      <c r="BJ12" s="948"/>
      <c r="BK12" s="947"/>
      <c r="BL12" s="947"/>
      <c r="BM12" s="947"/>
      <c r="BN12" s="947"/>
      <c r="BO12" s="947"/>
      <c r="BP12" s="947"/>
      <c r="BQ12" s="953"/>
      <c r="BR12" s="923"/>
      <c r="BS12" s="923"/>
      <c r="BT12" s="923"/>
      <c r="BU12" s="923"/>
      <c r="BV12" s="923"/>
      <c r="BW12" s="923"/>
      <c r="BX12" s="924"/>
      <c r="BY12" s="979"/>
      <c r="BZ12" s="980"/>
      <c r="CA12" s="980"/>
      <c r="CB12" s="980"/>
      <c r="CC12" s="980"/>
      <c r="CD12" s="980"/>
      <c r="CE12" s="980"/>
      <c r="CF12" s="980"/>
      <c r="CG12" s="980"/>
      <c r="CH12" s="980"/>
      <c r="CI12" s="980"/>
      <c r="CJ12" s="980"/>
      <c r="CK12" s="980"/>
      <c r="CL12" s="980"/>
      <c r="CM12" s="940"/>
      <c r="CN12" s="929"/>
      <c r="CO12" s="929"/>
      <c r="CP12" s="929"/>
      <c r="CQ12" s="929"/>
      <c r="CR12" s="929"/>
      <c r="CS12" s="929"/>
      <c r="CT12" s="929"/>
      <c r="CU12" s="929"/>
      <c r="CV12" s="929"/>
      <c r="CW12" s="929"/>
      <c r="CX12" s="929"/>
      <c r="CY12" s="929"/>
      <c r="CZ12" s="929"/>
      <c r="DA12" s="929"/>
      <c r="DB12" s="929"/>
      <c r="DC12" s="929"/>
      <c r="DD12" s="929"/>
      <c r="DE12" s="929"/>
      <c r="DF12" s="929"/>
      <c r="DG12" s="929"/>
      <c r="DH12" s="929"/>
      <c r="DI12" s="930"/>
      <c r="DJ12" s="935"/>
      <c r="DK12" s="929"/>
      <c r="DL12" s="929"/>
      <c r="DM12" s="929"/>
      <c r="DN12" s="929"/>
      <c r="DO12" s="929"/>
      <c r="DP12" s="929"/>
      <c r="DQ12" s="929"/>
      <c r="DR12" s="929"/>
      <c r="DS12" s="929"/>
      <c r="DT12" s="929"/>
      <c r="DU12" s="929"/>
      <c r="DV12" s="929"/>
      <c r="DW12" s="929"/>
      <c r="DX12" s="929"/>
      <c r="DY12" s="929"/>
      <c r="DZ12" s="936"/>
      <c r="EA12" s="940"/>
      <c r="EB12" s="929"/>
      <c r="EC12" s="929"/>
      <c r="ED12" s="929"/>
      <c r="EE12" s="929"/>
      <c r="EF12" s="929"/>
      <c r="EG12" s="929"/>
      <c r="EH12" s="929"/>
      <c r="EI12" s="929"/>
      <c r="EJ12" s="929"/>
      <c r="EK12" s="929"/>
      <c r="EL12" s="929"/>
      <c r="EM12" s="929"/>
      <c r="EN12" s="929"/>
      <c r="EO12" s="929"/>
      <c r="EP12" s="929"/>
      <c r="EQ12" s="929"/>
      <c r="ER12" s="929"/>
      <c r="ES12" s="929"/>
      <c r="ET12" s="929"/>
      <c r="EU12" s="929"/>
      <c r="EV12" s="929"/>
      <c r="EW12" s="929"/>
      <c r="EX12" s="929"/>
      <c r="EY12" s="929"/>
      <c r="EZ12" s="929"/>
      <c r="FA12" s="929"/>
      <c r="FB12" s="929"/>
      <c r="FC12" s="929"/>
      <c r="FD12" s="929"/>
      <c r="FE12" s="929"/>
      <c r="FF12" s="929"/>
      <c r="FG12" s="930"/>
    </row>
    <row r="13" spans="1:164" ht="8.65" customHeight="1">
      <c r="A13" s="153"/>
      <c r="B13" s="162"/>
      <c r="C13" s="163"/>
      <c r="D13" s="163"/>
      <c r="E13" s="163"/>
      <c r="F13" s="163"/>
      <c r="G13" s="163"/>
      <c r="H13" s="163"/>
      <c r="I13" s="163"/>
      <c r="J13" s="163"/>
      <c r="K13" s="163"/>
      <c r="L13" s="164"/>
      <c r="M13" s="165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4"/>
      <c r="AC13" s="946"/>
      <c r="AD13" s="947"/>
      <c r="AE13" s="947"/>
      <c r="AF13" s="947"/>
      <c r="AG13" s="948"/>
      <c r="AH13" s="947"/>
      <c r="AI13" s="947"/>
      <c r="AJ13" s="947"/>
      <c r="AK13" s="953"/>
      <c r="AL13" s="946"/>
      <c r="AM13" s="947"/>
      <c r="AN13" s="947"/>
      <c r="AO13" s="947"/>
      <c r="AP13" s="948"/>
      <c r="AQ13" s="947"/>
      <c r="AR13" s="947"/>
      <c r="AS13" s="947"/>
      <c r="AT13" s="953"/>
      <c r="AU13" s="162"/>
      <c r="AV13" s="163"/>
      <c r="AW13" s="163"/>
      <c r="AX13" s="163"/>
      <c r="AY13" s="163"/>
      <c r="AZ13" s="163"/>
      <c r="BA13" s="163"/>
      <c r="BB13" s="163"/>
      <c r="BC13" s="163"/>
      <c r="BD13" s="164"/>
      <c r="BE13" s="946"/>
      <c r="BF13" s="947"/>
      <c r="BG13" s="947"/>
      <c r="BH13" s="947"/>
      <c r="BI13" s="947"/>
      <c r="BJ13" s="948"/>
      <c r="BK13" s="947"/>
      <c r="BL13" s="947"/>
      <c r="BM13" s="947"/>
      <c r="BN13" s="947"/>
      <c r="BO13" s="947"/>
      <c r="BP13" s="947"/>
      <c r="BQ13" s="953"/>
      <c r="BR13" s="923"/>
      <c r="BS13" s="923"/>
      <c r="BT13" s="923"/>
      <c r="BU13" s="923"/>
      <c r="BV13" s="923"/>
      <c r="BW13" s="923"/>
      <c r="BX13" s="924"/>
      <c r="BY13" s="979"/>
      <c r="BZ13" s="980"/>
      <c r="CA13" s="980"/>
      <c r="CB13" s="980"/>
      <c r="CC13" s="980"/>
      <c r="CD13" s="980"/>
      <c r="CE13" s="980"/>
      <c r="CF13" s="980"/>
      <c r="CG13" s="980"/>
      <c r="CH13" s="980"/>
      <c r="CI13" s="980"/>
      <c r="CJ13" s="980"/>
      <c r="CK13" s="980"/>
      <c r="CL13" s="980"/>
      <c r="CM13" s="940"/>
      <c r="CN13" s="929"/>
      <c r="CO13" s="929"/>
      <c r="CP13" s="929"/>
      <c r="CQ13" s="929"/>
      <c r="CR13" s="929"/>
      <c r="CS13" s="929"/>
      <c r="CT13" s="929"/>
      <c r="CU13" s="929"/>
      <c r="CV13" s="929"/>
      <c r="CW13" s="929"/>
      <c r="CX13" s="929"/>
      <c r="CY13" s="929"/>
      <c r="CZ13" s="929"/>
      <c r="DA13" s="929"/>
      <c r="DB13" s="929"/>
      <c r="DC13" s="929"/>
      <c r="DD13" s="929"/>
      <c r="DE13" s="929"/>
      <c r="DF13" s="929"/>
      <c r="DG13" s="929"/>
      <c r="DH13" s="929"/>
      <c r="DI13" s="930"/>
      <c r="DJ13" s="935"/>
      <c r="DK13" s="929"/>
      <c r="DL13" s="929"/>
      <c r="DM13" s="929"/>
      <c r="DN13" s="929"/>
      <c r="DO13" s="929"/>
      <c r="DP13" s="929"/>
      <c r="DQ13" s="929"/>
      <c r="DR13" s="929"/>
      <c r="DS13" s="929"/>
      <c r="DT13" s="929"/>
      <c r="DU13" s="929"/>
      <c r="DV13" s="929"/>
      <c r="DW13" s="929"/>
      <c r="DX13" s="929"/>
      <c r="DY13" s="929"/>
      <c r="DZ13" s="936"/>
      <c r="EA13" s="940" t="s">
        <v>468</v>
      </c>
      <c r="EB13" s="929"/>
      <c r="EC13" s="929"/>
      <c r="ED13" s="929"/>
      <c r="EE13" s="929"/>
      <c r="EF13" s="929"/>
      <c r="EG13" s="929"/>
      <c r="EH13" s="929"/>
      <c r="EI13" s="929"/>
      <c r="EJ13" s="929"/>
      <c r="EK13" s="929"/>
      <c r="EL13" s="929"/>
      <c r="EM13" s="929"/>
      <c r="EN13" s="929"/>
      <c r="EO13" s="929"/>
      <c r="EP13" s="929"/>
      <c r="EQ13" s="929"/>
      <c r="ER13" s="929"/>
      <c r="ES13" s="929"/>
      <c r="ET13" s="929"/>
      <c r="EU13" s="929"/>
      <c r="EV13" s="929"/>
      <c r="EW13" s="929"/>
      <c r="EX13" s="929"/>
      <c r="EY13" s="929"/>
      <c r="EZ13" s="929"/>
      <c r="FA13" s="929"/>
      <c r="FB13" s="929"/>
      <c r="FC13" s="929"/>
      <c r="FD13" s="929"/>
      <c r="FE13" s="929"/>
      <c r="FF13" s="929"/>
      <c r="FG13" s="930"/>
    </row>
    <row r="14" spans="1:164" ht="8.65" customHeight="1">
      <c r="A14" s="153"/>
      <c r="B14" s="166"/>
      <c r="C14" s="167"/>
      <c r="D14" s="167"/>
      <c r="E14" s="167"/>
      <c r="F14" s="167"/>
      <c r="G14" s="167"/>
      <c r="H14" s="167"/>
      <c r="I14" s="167"/>
      <c r="J14" s="167"/>
      <c r="K14" s="167"/>
      <c r="L14" s="168"/>
      <c r="M14" s="169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8"/>
      <c r="AC14" s="949"/>
      <c r="AD14" s="950"/>
      <c r="AE14" s="950"/>
      <c r="AF14" s="950"/>
      <c r="AG14" s="951"/>
      <c r="AH14" s="950"/>
      <c r="AI14" s="950"/>
      <c r="AJ14" s="950"/>
      <c r="AK14" s="954"/>
      <c r="AL14" s="949"/>
      <c r="AM14" s="950"/>
      <c r="AN14" s="950"/>
      <c r="AO14" s="950"/>
      <c r="AP14" s="951"/>
      <c r="AQ14" s="950"/>
      <c r="AR14" s="950"/>
      <c r="AS14" s="950"/>
      <c r="AT14" s="954"/>
      <c r="AU14" s="166"/>
      <c r="AV14" s="167"/>
      <c r="AW14" s="167"/>
      <c r="AX14" s="167"/>
      <c r="AY14" s="167"/>
      <c r="AZ14" s="167"/>
      <c r="BA14" s="167"/>
      <c r="BB14" s="167"/>
      <c r="BC14" s="167"/>
      <c r="BD14" s="168"/>
      <c r="BE14" s="949"/>
      <c r="BF14" s="950"/>
      <c r="BG14" s="950"/>
      <c r="BH14" s="950"/>
      <c r="BI14" s="950"/>
      <c r="BJ14" s="951"/>
      <c r="BK14" s="950"/>
      <c r="BL14" s="950"/>
      <c r="BM14" s="950"/>
      <c r="BN14" s="950"/>
      <c r="BO14" s="950"/>
      <c r="BP14" s="950"/>
      <c r="BQ14" s="954"/>
      <c r="BR14" s="925"/>
      <c r="BS14" s="925"/>
      <c r="BT14" s="925"/>
      <c r="BU14" s="925"/>
      <c r="BV14" s="925"/>
      <c r="BW14" s="925"/>
      <c r="BX14" s="926"/>
      <c r="BY14" s="981"/>
      <c r="BZ14" s="982"/>
      <c r="CA14" s="982"/>
      <c r="CB14" s="982"/>
      <c r="CC14" s="982"/>
      <c r="CD14" s="982"/>
      <c r="CE14" s="982"/>
      <c r="CF14" s="982"/>
      <c r="CG14" s="982"/>
      <c r="CH14" s="982"/>
      <c r="CI14" s="982"/>
      <c r="CJ14" s="982"/>
      <c r="CK14" s="982"/>
      <c r="CL14" s="982"/>
      <c r="CM14" s="941"/>
      <c r="CN14" s="931"/>
      <c r="CO14" s="931"/>
      <c r="CP14" s="931"/>
      <c r="CQ14" s="931"/>
      <c r="CR14" s="931"/>
      <c r="CS14" s="931"/>
      <c r="CT14" s="931"/>
      <c r="CU14" s="931"/>
      <c r="CV14" s="931"/>
      <c r="CW14" s="931"/>
      <c r="CX14" s="931"/>
      <c r="CY14" s="931"/>
      <c r="CZ14" s="931"/>
      <c r="DA14" s="931"/>
      <c r="DB14" s="931"/>
      <c r="DC14" s="931"/>
      <c r="DD14" s="931"/>
      <c r="DE14" s="931"/>
      <c r="DF14" s="931"/>
      <c r="DG14" s="931"/>
      <c r="DH14" s="931"/>
      <c r="DI14" s="932"/>
      <c r="DJ14" s="937"/>
      <c r="DK14" s="931"/>
      <c r="DL14" s="931"/>
      <c r="DM14" s="931"/>
      <c r="DN14" s="931"/>
      <c r="DO14" s="931"/>
      <c r="DP14" s="931"/>
      <c r="DQ14" s="931"/>
      <c r="DR14" s="931"/>
      <c r="DS14" s="931"/>
      <c r="DT14" s="931"/>
      <c r="DU14" s="931"/>
      <c r="DV14" s="931"/>
      <c r="DW14" s="931"/>
      <c r="DX14" s="931"/>
      <c r="DY14" s="931"/>
      <c r="DZ14" s="938"/>
      <c r="EA14" s="941"/>
      <c r="EB14" s="931"/>
      <c r="EC14" s="931"/>
      <c r="ED14" s="931"/>
      <c r="EE14" s="931"/>
      <c r="EF14" s="931"/>
      <c r="EG14" s="931"/>
      <c r="EH14" s="931"/>
      <c r="EI14" s="931"/>
      <c r="EJ14" s="931"/>
      <c r="EK14" s="931"/>
      <c r="EL14" s="931"/>
      <c r="EM14" s="931"/>
      <c r="EN14" s="931"/>
      <c r="EO14" s="931"/>
      <c r="EP14" s="931"/>
      <c r="EQ14" s="931"/>
      <c r="ER14" s="931"/>
      <c r="ES14" s="931"/>
      <c r="ET14" s="931"/>
      <c r="EU14" s="931"/>
      <c r="EV14" s="931"/>
      <c r="EW14" s="931"/>
      <c r="EX14" s="931"/>
      <c r="EY14" s="931"/>
      <c r="EZ14" s="931"/>
      <c r="FA14" s="931"/>
      <c r="FB14" s="931"/>
      <c r="FC14" s="931"/>
      <c r="FD14" s="931"/>
      <c r="FE14" s="931"/>
      <c r="FF14" s="931"/>
      <c r="FG14" s="932"/>
    </row>
    <row r="15" spans="1:164" ht="8.65" customHeight="1">
      <c r="A15" s="153"/>
      <c r="B15" s="782" t="s">
        <v>638</v>
      </c>
      <c r="C15" s="747"/>
      <c r="D15" s="747"/>
      <c r="E15" s="747"/>
      <c r="F15" s="747"/>
      <c r="G15" s="747"/>
      <c r="H15" s="747"/>
      <c r="I15" s="747"/>
      <c r="J15" s="747"/>
      <c r="K15" s="747"/>
      <c r="L15" s="747"/>
      <c r="M15" s="746" t="s">
        <v>126</v>
      </c>
      <c r="N15" s="747"/>
      <c r="O15" s="747"/>
      <c r="P15" s="747"/>
      <c r="Q15" s="747"/>
      <c r="R15" s="747"/>
      <c r="S15" s="747"/>
      <c r="T15" s="747"/>
      <c r="U15" s="747"/>
      <c r="V15" s="747"/>
      <c r="W15" s="747"/>
      <c r="X15" s="747"/>
      <c r="Y15" s="747"/>
      <c r="Z15" s="747"/>
      <c r="AA15" s="747"/>
      <c r="AB15" s="748"/>
      <c r="AC15" s="752">
        <v>15</v>
      </c>
      <c r="AD15" s="753"/>
      <c r="AE15" s="753"/>
      <c r="AF15" s="753"/>
      <c r="AG15" s="754"/>
      <c r="AH15" s="758">
        <f>AC15</f>
        <v>15</v>
      </c>
      <c r="AI15" s="753"/>
      <c r="AJ15" s="753"/>
      <c r="AK15" s="759"/>
      <c r="AL15" s="752">
        <v>4.5999999999999996</v>
      </c>
      <c r="AM15" s="753"/>
      <c r="AN15" s="753"/>
      <c r="AO15" s="753"/>
      <c r="AP15" s="754"/>
      <c r="AQ15" s="758">
        <f>AL15</f>
        <v>4.5999999999999996</v>
      </c>
      <c r="AR15" s="753"/>
      <c r="AS15" s="753"/>
      <c r="AT15" s="762"/>
      <c r="AU15" s="782" t="s">
        <v>548</v>
      </c>
      <c r="AV15" s="747"/>
      <c r="AW15" s="747"/>
      <c r="AX15" s="747"/>
      <c r="AY15" s="747"/>
      <c r="AZ15" s="747"/>
      <c r="BA15" s="747"/>
      <c r="BB15" s="747"/>
      <c r="BC15" s="747"/>
      <c r="BD15" s="748"/>
      <c r="BE15" s="752">
        <v>8</v>
      </c>
      <c r="BF15" s="753"/>
      <c r="BG15" s="753"/>
      <c r="BH15" s="753"/>
      <c r="BI15" s="753"/>
      <c r="BJ15" s="754"/>
      <c r="BK15" s="758">
        <v>8</v>
      </c>
      <c r="BL15" s="753"/>
      <c r="BM15" s="753"/>
      <c r="BN15" s="753"/>
      <c r="BO15" s="753"/>
      <c r="BP15" s="753"/>
      <c r="BQ15" s="759"/>
      <c r="BR15" s="752">
        <v>15</v>
      </c>
      <c r="BS15" s="753"/>
      <c r="BT15" s="753"/>
      <c r="BU15" s="753"/>
      <c r="BV15" s="753"/>
      <c r="BW15" s="753"/>
      <c r="BX15" s="762"/>
      <c r="BY15" s="904" t="s">
        <v>486</v>
      </c>
      <c r="BZ15" s="901"/>
      <c r="CA15" s="901"/>
      <c r="CB15" s="901"/>
      <c r="CC15" s="901"/>
      <c r="CD15" s="901"/>
      <c r="CE15" s="901"/>
      <c r="CF15" s="901"/>
      <c r="CG15" s="901"/>
      <c r="CH15" s="901" t="s">
        <v>228</v>
      </c>
      <c r="CI15" s="901"/>
      <c r="CJ15" s="901"/>
      <c r="CK15" s="901"/>
      <c r="CL15" s="901"/>
      <c r="CM15" s="708" t="s">
        <v>486</v>
      </c>
      <c r="CN15" s="709"/>
      <c r="CO15" s="709"/>
      <c r="CP15" s="709"/>
      <c r="CQ15" s="709"/>
      <c r="CR15" s="709"/>
      <c r="CS15" s="709"/>
      <c r="CT15" s="709"/>
      <c r="CU15" s="709"/>
      <c r="CV15" s="709"/>
      <c r="CW15" s="709"/>
      <c r="CX15" s="709"/>
      <c r="CY15" s="709"/>
      <c r="CZ15" s="709"/>
      <c r="DA15" s="709"/>
      <c r="DB15" s="709"/>
      <c r="DC15" s="904"/>
      <c r="DD15" s="708" t="s">
        <v>228</v>
      </c>
      <c r="DE15" s="709"/>
      <c r="DF15" s="709"/>
      <c r="DG15" s="709"/>
      <c r="DH15" s="709"/>
      <c r="DI15" s="710"/>
      <c r="DJ15" s="910" t="s">
        <v>809</v>
      </c>
      <c r="DK15" s="911"/>
      <c r="DL15" s="911"/>
      <c r="DM15" s="911"/>
      <c r="DN15" s="911"/>
      <c r="DO15" s="911"/>
      <c r="DP15" s="911"/>
      <c r="DQ15" s="911"/>
      <c r="DR15" s="911"/>
      <c r="DS15" s="911"/>
      <c r="DT15" s="911"/>
      <c r="DU15" s="911"/>
      <c r="DV15" s="911"/>
      <c r="DW15" s="911"/>
      <c r="DX15" s="911"/>
      <c r="DY15" s="911"/>
      <c r="DZ15" s="912"/>
      <c r="EA15" s="708" t="s">
        <v>486</v>
      </c>
      <c r="EB15" s="709"/>
      <c r="EC15" s="709"/>
      <c r="ED15" s="709"/>
      <c r="EE15" s="709"/>
      <c r="EF15" s="709"/>
      <c r="EG15" s="709"/>
      <c r="EH15" s="709"/>
      <c r="EI15" s="709"/>
      <c r="EJ15" s="709"/>
      <c r="EK15" s="709"/>
      <c r="EL15" s="709"/>
      <c r="EM15" s="709"/>
      <c r="EN15" s="709"/>
      <c r="EO15" s="709"/>
      <c r="EP15" s="709"/>
      <c r="EQ15" s="904"/>
      <c r="ER15" s="708" t="s">
        <v>228</v>
      </c>
      <c r="ES15" s="709"/>
      <c r="ET15" s="709"/>
      <c r="EU15" s="709"/>
      <c r="EV15" s="709"/>
      <c r="EW15" s="709"/>
      <c r="EX15" s="709"/>
      <c r="EY15" s="904"/>
      <c r="EZ15" s="708" t="s">
        <v>604</v>
      </c>
      <c r="FA15" s="709"/>
      <c r="FB15" s="709"/>
      <c r="FC15" s="709"/>
      <c r="FD15" s="709"/>
      <c r="FE15" s="709"/>
      <c r="FF15" s="709"/>
      <c r="FG15" s="710"/>
      <c r="FH15" s="170"/>
    </row>
    <row r="16" spans="1:164" ht="8.65" customHeight="1">
      <c r="A16" s="153"/>
      <c r="B16" s="783"/>
      <c r="C16" s="784"/>
      <c r="D16" s="784"/>
      <c r="E16" s="784"/>
      <c r="F16" s="784"/>
      <c r="G16" s="784"/>
      <c r="H16" s="784"/>
      <c r="I16" s="784"/>
      <c r="J16" s="784"/>
      <c r="K16" s="784"/>
      <c r="L16" s="784"/>
      <c r="M16" s="749"/>
      <c r="N16" s="750"/>
      <c r="O16" s="750"/>
      <c r="P16" s="750"/>
      <c r="Q16" s="750"/>
      <c r="R16" s="750"/>
      <c r="S16" s="750"/>
      <c r="T16" s="750"/>
      <c r="U16" s="750"/>
      <c r="V16" s="750"/>
      <c r="W16" s="750"/>
      <c r="X16" s="750"/>
      <c r="Y16" s="750"/>
      <c r="Z16" s="750"/>
      <c r="AA16" s="750"/>
      <c r="AB16" s="751"/>
      <c r="AC16" s="755"/>
      <c r="AD16" s="756"/>
      <c r="AE16" s="756"/>
      <c r="AF16" s="756"/>
      <c r="AG16" s="757"/>
      <c r="AH16" s="760"/>
      <c r="AI16" s="756"/>
      <c r="AJ16" s="756"/>
      <c r="AK16" s="761"/>
      <c r="AL16" s="755"/>
      <c r="AM16" s="756"/>
      <c r="AN16" s="756"/>
      <c r="AO16" s="756"/>
      <c r="AP16" s="757"/>
      <c r="AQ16" s="760"/>
      <c r="AR16" s="756"/>
      <c r="AS16" s="756"/>
      <c r="AT16" s="763"/>
      <c r="AU16" s="783"/>
      <c r="AV16" s="784"/>
      <c r="AW16" s="784"/>
      <c r="AX16" s="784"/>
      <c r="AY16" s="784"/>
      <c r="AZ16" s="784"/>
      <c r="BA16" s="784"/>
      <c r="BB16" s="784"/>
      <c r="BC16" s="784"/>
      <c r="BD16" s="828"/>
      <c r="BE16" s="832"/>
      <c r="BF16" s="833"/>
      <c r="BG16" s="833"/>
      <c r="BH16" s="833"/>
      <c r="BI16" s="833"/>
      <c r="BJ16" s="834"/>
      <c r="BK16" s="891"/>
      <c r="BL16" s="833"/>
      <c r="BM16" s="833"/>
      <c r="BN16" s="833"/>
      <c r="BO16" s="833"/>
      <c r="BP16" s="833"/>
      <c r="BQ16" s="892"/>
      <c r="BR16" s="832"/>
      <c r="BS16" s="833"/>
      <c r="BT16" s="833"/>
      <c r="BU16" s="833"/>
      <c r="BV16" s="833"/>
      <c r="BW16" s="833"/>
      <c r="BX16" s="838"/>
      <c r="BY16" s="905"/>
      <c r="BZ16" s="902"/>
      <c r="CA16" s="902"/>
      <c r="CB16" s="902"/>
      <c r="CC16" s="902"/>
      <c r="CD16" s="902"/>
      <c r="CE16" s="902"/>
      <c r="CF16" s="902"/>
      <c r="CG16" s="902"/>
      <c r="CH16" s="902"/>
      <c r="CI16" s="902"/>
      <c r="CJ16" s="902"/>
      <c r="CK16" s="902"/>
      <c r="CL16" s="902"/>
      <c r="CM16" s="711"/>
      <c r="CN16" s="712"/>
      <c r="CO16" s="712"/>
      <c r="CP16" s="712"/>
      <c r="CQ16" s="712"/>
      <c r="CR16" s="712"/>
      <c r="CS16" s="712"/>
      <c r="CT16" s="712"/>
      <c r="CU16" s="712"/>
      <c r="CV16" s="712"/>
      <c r="CW16" s="712"/>
      <c r="CX16" s="712"/>
      <c r="CY16" s="712"/>
      <c r="CZ16" s="712"/>
      <c r="DA16" s="712"/>
      <c r="DB16" s="712"/>
      <c r="DC16" s="905"/>
      <c r="DD16" s="711"/>
      <c r="DE16" s="712"/>
      <c r="DF16" s="712"/>
      <c r="DG16" s="712"/>
      <c r="DH16" s="712"/>
      <c r="DI16" s="713"/>
      <c r="DJ16" s="913"/>
      <c r="DK16" s="914"/>
      <c r="DL16" s="914"/>
      <c r="DM16" s="914"/>
      <c r="DN16" s="914"/>
      <c r="DO16" s="914"/>
      <c r="DP16" s="914"/>
      <c r="DQ16" s="914"/>
      <c r="DR16" s="914"/>
      <c r="DS16" s="914"/>
      <c r="DT16" s="914"/>
      <c r="DU16" s="914"/>
      <c r="DV16" s="914"/>
      <c r="DW16" s="914"/>
      <c r="DX16" s="914"/>
      <c r="DY16" s="914"/>
      <c r="DZ16" s="915"/>
      <c r="EA16" s="711"/>
      <c r="EB16" s="712"/>
      <c r="EC16" s="712"/>
      <c r="ED16" s="712"/>
      <c r="EE16" s="712"/>
      <c r="EF16" s="712"/>
      <c r="EG16" s="712"/>
      <c r="EH16" s="712"/>
      <c r="EI16" s="712"/>
      <c r="EJ16" s="712"/>
      <c r="EK16" s="712"/>
      <c r="EL16" s="712"/>
      <c r="EM16" s="712"/>
      <c r="EN16" s="712"/>
      <c r="EO16" s="712"/>
      <c r="EP16" s="712"/>
      <c r="EQ16" s="905"/>
      <c r="ER16" s="711"/>
      <c r="ES16" s="712"/>
      <c r="ET16" s="712"/>
      <c r="EU16" s="712"/>
      <c r="EV16" s="712"/>
      <c r="EW16" s="712"/>
      <c r="EX16" s="712"/>
      <c r="EY16" s="905"/>
      <c r="EZ16" s="711"/>
      <c r="FA16" s="712"/>
      <c r="FB16" s="712"/>
      <c r="FC16" s="712"/>
      <c r="FD16" s="712"/>
      <c r="FE16" s="712"/>
      <c r="FF16" s="712"/>
      <c r="FG16" s="713"/>
      <c r="FH16" s="170"/>
    </row>
    <row r="17" spans="1:164" ht="8.65" customHeight="1">
      <c r="A17" s="153"/>
      <c r="B17" s="783"/>
      <c r="C17" s="784"/>
      <c r="D17" s="784"/>
      <c r="E17" s="784"/>
      <c r="F17" s="784"/>
      <c r="G17" s="784"/>
      <c r="H17" s="784"/>
      <c r="I17" s="784"/>
      <c r="J17" s="784"/>
      <c r="K17" s="784"/>
      <c r="L17" s="784"/>
      <c r="M17" s="746" t="s">
        <v>142</v>
      </c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47"/>
      <c r="Z17" s="747"/>
      <c r="AA17" s="747"/>
      <c r="AB17" s="748"/>
      <c r="AC17" s="752">
        <v>15.2</v>
      </c>
      <c r="AD17" s="753"/>
      <c r="AE17" s="753"/>
      <c r="AF17" s="753"/>
      <c r="AG17" s="754"/>
      <c r="AH17" s="758">
        <f>AC17</f>
        <v>15.2</v>
      </c>
      <c r="AI17" s="753"/>
      <c r="AJ17" s="753"/>
      <c r="AK17" s="759"/>
      <c r="AL17" s="752">
        <v>4.7</v>
      </c>
      <c r="AM17" s="753"/>
      <c r="AN17" s="753"/>
      <c r="AO17" s="753"/>
      <c r="AP17" s="754"/>
      <c r="AQ17" s="758">
        <f>AL17</f>
        <v>4.7</v>
      </c>
      <c r="AR17" s="753"/>
      <c r="AS17" s="753"/>
      <c r="AT17" s="762"/>
      <c r="AU17" s="783"/>
      <c r="AV17" s="784"/>
      <c r="AW17" s="784"/>
      <c r="AX17" s="784"/>
      <c r="AY17" s="784"/>
      <c r="AZ17" s="784"/>
      <c r="BA17" s="784"/>
      <c r="BB17" s="784"/>
      <c r="BC17" s="784"/>
      <c r="BD17" s="828"/>
      <c r="BE17" s="832"/>
      <c r="BF17" s="833"/>
      <c r="BG17" s="833"/>
      <c r="BH17" s="833"/>
      <c r="BI17" s="833"/>
      <c r="BJ17" s="834"/>
      <c r="BK17" s="891"/>
      <c r="BL17" s="833"/>
      <c r="BM17" s="833"/>
      <c r="BN17" s="833"/>
      <c r="BO17" s="833"/>
      <c r="BP17" s="833"/>
      <c r="BQ17" s="892"/>
      <c r="BR17" s="832"/>
      <c r="BS17" s="833"/>
      <c r="BT17" s="833"/>
      <c r="BU17" s="833"/>
      <c r="BV17" s="833"/>
      <c r="BW17" s="833"/>
      <c r="BX17" s="838"/>
      <c r="BY17" s="905"/>
      <c r="BZ17" s="902"/>
      <c r="CA17" s="902"/>
      <c r="CB17" s="902"/>
      <c r="CC17" s="902"/>
      <c r="CD17" s="902"/>
      <c r="CE17" s="902"/>
      <c r="CF17" s="902"/>
      <c r="CG17" s="902"/>
      <c r="CH17" s="902"/>
      <c r="CI17" s="902"/>
      <c r="CJ17" s="902"/>
      <c r="CK17" s="902"/>
      <c r="CL17" s="902"/>
      <c r="CM17" s="711"/>
      <c r="CN17" s="712"/>
      <c r="CO17" s="712"/>
      <c r="CP17" s="712"/>
      <c r="CQ17" s="712"/>
      <c r="CR17" s="712"/>
      <c r="CS17" s="712"/>
      <c r="CT17" s="712"/>
      <c r="CU17" s="712"/>
      <c r="CV17" s="712"/>
      <c r="CW17" s="712"/>
      <c r="CX17" s="712"/>
      <c r="CY17" s="712"/>
      <c r="CZ17" s="712"/>
      <c r="DA17" s="712"/>
      <c r="DB17" s="712"/>
      <c r="DC17" s="905"/>
      <c r="DD17" s="711"/>
      <c r="DE17" s="712"/>
      <c r="DF17" s="712"/>
      <c r="DG17" s="712"/>
      <c r="DH17" s="712"/>
      <c r="DI17" s="713"/>
      <c r="DJ17" s="913"/>
      <c r="DK17" s="914"/>
      <c r="DL17" s="914"/>
      <c r="DM17" s="914"/>
      <c r="DN17" s="914"/>
      <c r="DO17" s="914"/>
      <c r="DP17" s="914"/>
      <c r="DQ17" s="914"/>
      <c r="DR17" s="914"/>
      <c r="DS17" s="914"/>
      <c r="DT17" s="914"/>
      <c r="DU17" s="914"/>
      <c r="DV17" s="914"/>
      <c r="DW17" s="914"/>
      <c r="DX17" s="914"/>
      <c r="DY17" s="914"/>
      <c r="DZ17" s="915"/>
      <c r="EA17" s="711"/>
      <c r="EB17" s="712"/>
      <c r="EC17" s="712"/>
      <c r="ED17" s="712"/>
      <c r="EE17" s="712"/>
      <c r="EF17" s="712"/>
      <c r="EG17" s="712"/>
      <c r="EH17" s="712"/>
      <c r="EI17" s="712"/>
      <c r="EJ17" s="712"/>
      <c r="EK17" s="712"/>
      <c r="EL17" s="712"/>
      <c r="EM17" s="712"/>
      <c r="EN17" s="712"/>
      <c r="EO17" s="712"/>
      <c r="EP17" s="712"/>
      <c r="EQ17" s="905"/>
      <c r="ER17" s="711"/>
      <c r="ES17" s="712"/>
      <c r="ET17" s="712"/>
      <c r="EU17" s="712"/>
      <c r="EV17" s="712"/>
      <c r="EW17" s="712"/>
      <c r="EX17" s="712"/>
      <c r="EY17" s="905"/>
      <c r="EZ17" s="711"/>
      <c r="FA17" s="712"/>
      <c r="FB17" s="712"/>
      <c r="FC17" s="712"/>
      <c r="FD17" s="712"/>
      <c r="FE17" s="712"/>
      <c r="FF17" s="712"/>
      <c r="FG17" s="713"/>
      <c r="FH17" s="171"/>
    </row>
    <row r="18" spans="1:164" ht="8.65" customHeight="1">
      <c r="A18" s="153"/>
      <c r="B18" s="783"/>
      <c r="C18" s="784"/>
      <c r="D18" s="784"/>
      <c r="E18" s="784"/>
      <c r="F18" s="784"/>
      <c r="G18" s="784"/>
      <c r="H18" s="784"/>
      <c r="I18" s="784"/>
      <c r="J18" s="784"/>
      <c r="K18" s="784"/>
      <c r="L18" s="784"/>
      <c r="M18" s="749"/>
      <c r="N18" s="750"/>
      <c r="O18" s="750"/>
      <c r="P18" s="750"/>
      <c r="Q18" s="750"/>
      <c r="R18" s="750"/>
      <c r="S18" s="750"/>
      <c r="T18" s="750"/>
      <c r="U18" s="750"/>
      <c r="V18" s="750"/>
      <c r="W18" s="750"/>
      <c r="X18" s="750"/>
      <c r="Y18" s="750"/>
      <c r="Z18" s="750"/>
      <c r="AA18" s="750"/>
      <c r="AB18" s="751"/>
      <c r="AC18" s="755"/>
      <c r="AD18" s="756"/>
      <c r="AE18" s="756"/>
      <c r="AF18" s="756"/>
      <c r="AG18" s="757"/>
      <c r="AH18" s="760"/>
      <c r="AI18" s="756"/>
      <c r="AJ18" s="756"/>
      <c r="AK18" s="761"/>
      <c r="AL18" s="755"/>
      <c r="AM18" s="756"/>
      <c r="AN18" s="756"/>
      <c r="AO18" s="756"/>
      <c r="AP18" s="757"/>
      <c r="AQ18" s="760"/>
      <c r="AR18" s="756"/>
      <c r="AS18" s="756"/>
      <c r="AT18" s="763"/>
      <c r="AU18" s="783"/>
      <c r="AV18" s="784"/>
      <c r="AW18" s="784"/>
      <c r="AX18" s="784"/>
      <c r="AY18" s="784"/>
      <c r="AZ18" s="784"/>
      <c r="BA18" s="784"/>
      <c r="BB18" s="784"/>
      <c r="BC18" s="784"/>
      <c r="BD18" s="828"/>
      <c r="BE18" s="832"/>
      <c r="BF18" s="833"/>
      <c r="BG18" s="833"/>
      <c r="BH18" s="833"/>
      <c r="BI18" s="833"/>
      <c r="BJ18" s="834"/>
      <c r="BK18" s="891"/>
      <c r="BL18" s="833"/>
      <c r="BM18" s="833"/>
      <c r="BN18" s="833"/>
      <c r="BO18" s="833"/>
      <c r="BP18" s="833"/>
      <c r="BQ18" s="892"/>
      <c r="BR18" s="832"/>
      <c r="BS18" s="833"/>
      <c r="BT18" s="833"/>
      <c r="BU18" s="833"/>
      <c r="BV18" s="833"/>
      <c r="BW18" s="833"/>
      <c r="BX18" s="838"/>
      <c r="BY18" s="908"/>
      <c r="BZ18" s="903"/>
      <c r="CA18" s="903"/>
      <c r="CB18" s="903"/>
      <c r="CC18" s="903"/>
      <c r="CD18" s="903"/>
      <c r="CE18" s="903"/>
      <c r="CF18" s="903"/>
      <c r="CG18" s="903"/>
      <c r="CH18" s="903"/>
      <c r="CI18" s="903"/>
      <c r="CJ18" s="903"/>
      <c r="CK18" s="903"/>
      <c r="CL18" s="903"/>
      <c r="CM18" s="906"/>
      <c r="CN18" s="907"/>
      <c r="CO18" s="907"/>
      <c r="CP18" s="907"/>
      <c r="CQ18" s="907"/>
      <c r="CR18" s="907"/>
      <c r="CS18" s="907"/>
      <c r="CT18" s="907"/>
      <c r="CU18" s="907"/>
      <c r="CV18" s="907"/>
      <c r="CW18" s="907"/>
      <c r="CX18" s="907"/>
      <c r="CY18" s="907"/>
      <c r="CZ18" s="907"/>
      <c r="DA18" s="907"/>
      <c r="DB18" s="907"/>
      <c r="DC18" s="908"/>
      <c r="DD18" s="906"/>
      <c r="DE18" s="907"/>
      <c r="DF18" s="907"/>
      <c r="DG18" s="907"/>
      <c r="DH18" s="907"/>
      <c r="DI18" s="909"/>
      <c r="DJ18" s="916"/>
      <c r="DK18" s="917"/>
      <c r="DL18" s="917"/>
      <c r="DM18" s="917"/>
      <c r="DN18" s="917"/>
      <c r="DO18" s="917"/>
      <c r="DP18" s="917"/>
      <c r="DQ18" s="917"/>
      <c r="DR18" s="917"/>
      <c r="DS18" s="917"/>
      <c r="DT18" s="917"/>
      <c r="DU18" s="917"/>
      <c r="DV18" s="917"/>
      <c r="DW18" s="917"/>
      <c r="DX18" s="917"/>
      <c r="DY18" s="917"/>
      <c r="DZ18" s="918"/>
      <c r="EA18" s="906"/>
      <c r="EB18" s="907"/>
      <c r="EC18" s="907"/>
      <c r="ED18" s="907"/>
      <c r="EE18" s="907"/>
      <c r="EF18" s="907"/>
      <c r="EG18" s="907"/>
      <c r="EH18" s="907"/>
      <c r="EI18" s="907"/>
      <c r="EJ18" s="907"/>
      <c r="EK18" s="907"/>
      <c r="EL18" s="907"/>
      <c r="EM18" s="907"/>
      <c r="EN18" s="907"/>
      <c r="EO18" s="907"/>
      <c r="EP18" s="907"/>
      <c r="EQ18" s="908"/>
      <c r="ER18" s="906"/>
      <c r="ES18" s="907"/>
      <c r="ET18" s="907"/>
      <c r="EU18" s="907"/>
      <c r="EV18" s="907"/>
      <c r="EW18" s="907"/>
      <c r="EX18" s="907"/>
      <c r="EY18" s="908"/>
      <c r="EZ18" s="906"/>
      <c r="FA18" s="907"/>
      <c r="FB18" s="907"/>
      <c r="FC18" s="907"/>
      <c r="FD18" s="907"/>
      <c r="FE18" s="907"/>
      <c r="FF18" s="907"/>
      <c r="FG18" s="909"/>
      <c r="FH18" s="171"/>
    </row>
    <row r="19" spans="1:164" ht="8.65" customHeight="1">
      <c r="A19" s="153"/>
      <c r="B19" s="783"/>
      <c r="C19" s="784"/>
      <c r="D19" s="784"/>
      <c r="E19" s="784"/>
      <c r="F19" s="784"/>
      <c r="G19" s="784"/>
      <c r="H19" s="784"/>
      <c r="I19" s="784"/>
      <c r="J19" s="784"/>
      <c r="K19" s="784"/>
      <c r="L19" s="784"/>
      <c r="M19" s="746" t="s">
        <v>154</v>
      </c>
      <c r="N19" s="747"/>
      <c r="O19" s="747"/>
      <c r="P19" s="747"/>
      <c r="Q19" s="747"/>
      <c r="R19" s="747"/>
      <c r="S19" s="747"/>
      <c r="T19" s="747"/>
      <c r="U19" s="747"/>
      <c r="V19" s="747"/>
      <c r="W19" s="747"/>
      <c r="X19" s="747"/>
      <c r="Y19" s="747"/>
      <c r="Z19" s="747"/>
      <c r="AA19" s="747"/>
      <c r="AB19" s="748"/>
      <c r="AC19" s="752">
        <v>15.4</v>
      </c>
      <c r="AD19" s="753"/>
      <c r="AE19" s="753"/>
      <c r="AF19" s="753"/>
      <c r="AG19" s="754"/>
      <c r="AH19" s="758">
        <f>AC19</f>
        <v>15.4</v>
      </c>
      <c r="AI19" s="753"/>
      <c r="AJ19" s="753"/>
      <c r="AK19" s="759"/>
      <c r="AL19" s="752">
        <v>5</v>
      </c>
      <c r="AM19" s="753"/>
      <c r="AN19" s="753"/>
      <c r="AO19" s="753"/>
      <c r="AP19" s="754"/>
      <c r="AQ19" s="758">
        <f>AL19</f>
        <v>5</v>
      </c>
      <c r="AR19" s="753"/>
      <c r="AS19" s="753"/>
      <c r="AT19" s="762"/>
      <c r="AU19" s="783"/>
      <c r="AV19" s="784"/>
      <c r="AW19" s="784"/>
      <c r="AX19" s="784"/>
      <c r="AY19" s="784"/>
      <c r="AZ19" s="784"/>
      <c r="BA19" s="784"/>
      <c r="BB19" s="784"/>
      <c r="BC19" s="784"/>
      <c r="BD19" s="828"/>
      <c r="BE19" s="832"/>
      <c r="BF19" s="833"/>
      <c r="BG19" s="833"/>
      <c r="BH19" s="833"/>
      <c r="BI19" s="833"/>
      <c r="BJ19" s="834"/>
      <c r="BK19" s="891"/>
      <c r="BL19" s="833"/>
      <c r="BM19" s="833"/>
      <c r="BN19" s="833"/>
      <c r="BO19" s="833"/>
      <c r="BP19" s="833"/>
      <c r="BQ19" s="892"/>
      <c r="BR19" s="832"/>
      <c r="BS19" s="833"/>
      <c r="BT19" s="833"/>
      <c r="BU19" s="833"/>
      <c r="BV19" s="833"/>
      <c r="BW19" s="833"/>
      <c r="BX19" s="838"/>
      <c r="BY19" s="747" t="s">
        <v>88</v>
      </c>
      <c r="BZ19" s="747"/>
      <c r="CA19" s="747"/>
      <c r="CB19" s="747"/>
      <c r="CC19" s="747"/>
      <c r="CD19" s="747"/>
      <c r="CE19" s="747"/>
      <c r="CF19" s="747"/>
      <c r="CG19" s="878"/>
      <c r="CH19" s="823">
        <v>7.0000000000000007E-2</v>
      </c>
      <c r="CI19" s="823"/>
      <c r="CJ19" s="823"/>
      <c r="CK19" s="823"/>
      <c r="CL19" s="824"/>
      <c r="CM19" s="877" t="s">
        <v>384</v>
      </c>
      <c r="CN19" s="747"/>
      <c r="CO19" s="747"/>
      <c r="CP19" s="747"/>
      <c r="CQ19" s="747"/>
      <c r="CR19" s="747"/>
      <c r="CS19" s="747"/>
      <c r="CT19" s="747"/>
      <c r="CU19" s="747"/>
      <c r="CV19" s="747"/>
      <c r="CW19" s="747"/>
      <c r="CX19" s="747"/>
      <c r="CY19" s="747"/>
      <c r="CZ19" s="747"/>
      <c r="DA19" s="747"/>
      <c r="DB19" s="747"/>
      <c r="DC19" s="878"/>
      <c r="DD19" s="822">
        <v>0.68</v>
      </c>
      <c r="DE19" s="823"/>
      <c r="DF19" s="823"/>
      <c r="DG19" s="823"/>
      <c r="DH19" s="823"/>
      <c r="DI19" s="879"/>
      <c r="DJ19" s="880" t="s">
        <v>548</v>
      </c>
      <c r="DK19" s="881"/>
      <c r="DL19" s="881"/>
      <c r="DM19" s="881"/>
      <c r="DN19" s="881"/>
      <c r="DO19" s="881"/>
      <c r="DP19" s="881"/>
      <c r="DQ19" s="881"/>
      <c r="DR19" s="881"/>
      <c r="DS19" s="881"/>
      <c r="DT19" s="881"/>
      <c r="DU19" s="881"/>
      <c r="DV19" s="881"/>
      <c r="DW19" s="881"/>
      <c r="DX19" s="881"/>
      <c r="DY19" s="881"/>
      <c r="DZ19" s="882"/>
      <c r="EA19" s="733" t="s">
        <v>88</v>
      </c>
      <c r="EB19" s="733"/>
      <c r="EC19" s="733"/>
      <c r="ED19" s="733"/>
      <c r="EE19" s="733"/>
      <c r="EF19" s="733"/>
      <c r="EG19" s="733"/>
      <c r="EH19" s="733"/>
      <c r="EI19" s="733"/>
      <c r="EJ19" s="733"/>
      <c r="EK19" s="733"/>
      <c r="EL19" s="733"/>
      <c r="EM19" s="733"/>
      <c r="EN19" s="733"/>
      <c r="EO19" s="733"/>
      <c r="EP19" s="733"/>
      <c r="EQ19" s="733"/>
      <c r="ER19" s="818">
        <v>3.11</v>
      </c>
      <c r="ES19" s="818"/>
      <c r="ET19" s="818"/>
      <c r="EU19" s="818"/>
      <c r="EV19" s="818"/>
      <c r="EW19" s="818"/>
      <c r="EX19" s="818"/>
      <c r="EY19" s="818"/>
      <c r="EZ19" s="687"/>
      <c r="FA19" s="687"/>
      <c r="FB19" s="687"/>
      <c r="FC19" s="687"/>
      <c r="FD19" s="687"/>
      <c r="FE19" s="687"/>
      <c r="FF19" s="687"/>
      <c r="FG19" s="688"/>
      <c r="FH19" s="171"/>
    </row>
    <row r="20" spans="1:164" ht="8.65" customHeight="1">
      <c r="A20" s="153"/>
      <c r="B20" s="783"/>
      <c r="C20" s="784"/>
      <c r="D20" s="784"/>
      <c r="E20" s="784"/>
      <c r="F20" s="784"/>
      <c r="G20" s="784"/>
      <c r="H20" s="784"/>
      <c r="I20" s="784"/>
      <c r="J20" s="784"/>
      <c r="K20" s="784"/>
      <c r="L20" s="784"/>
      <c r="M20" s="749"/>
      <c r="N20" s="750"/>
      <c r="O20" s="750"/>
      <c r="P20" s="750"/>
      <c r="Q20" s="750"/>
      <c r="R20" s="750"/>
      <c r="S20" s="750"/>
      <c r="T20" s="750"/>
      <c r="U20" s="750"/>
      <c r="V20" s="750"/>
      <c r="W20" s="750"/>
      <c r="X20" s="750"/>
      <c r="Y20" s="750"/>
      <c r="Z20" s="750"/>
      <c r="AA20" s="750"/>
      <c r="AB20" s="751"/>
      <c r="AC20" s="755"/>
      <c r="AD20" s="756"/>
      <c r="AE20" s="756"/>
      <c r="AF20" s="756"/>
      <c r="AG20" s="757"/>
      <c r="AH20" s="760"/>
      <c r="AI20" s="756"/>
      <c r="AJ20" s="756"/>
      <c r="AK20" s="761"/>
      <c r="AL20" s="755"/>
      <c r="AM20" s="756"/>
      <c r="AN20" s="756"/>
      <c r="AO20" s="756"/>
      <c r="AP20" s="757"/>
      <c r="AQ20" s="760"/>
      <c r="AR20" s="756"/>
      <c r="AS20" s="756"/>
      <c r="AT20" s="763"/>
      <c r="AU20" s="785"/>
      <c r="AV20" s="750"/>
      <c r="AW20" s="750"/>
      <c r="AX20" s="750"/>
      <c r="AY20" s="750"/>
      <c r="AZ20" s="750"/>
      <c r="BA20" s="750"/>
      <c r="BB20" s="750"/>
      <c r="BC20" s="750"/>
      <c r="BD20" s="751"/>
      <c r="BE20" s="832"/>
      <c r="BF20" s="833"/>
      <c r="BG20" s="833"/>
      <c r="BH20" s="833"/>
      <c r="BI20" s="833"/>
      <c r="BJ20" s="834"/>
      <c r="BK20" s="760"/>
      <c r="BL20" s="756"/>
      <c r="BM20" s="756"/>
      <c r="BN20" s="756"/>
      <c r="BO20" s="756"/>
      <c r="BP20" s="756"/>
      <c r="BQ20" s="761"/>
      <c r="BR20" s="832"/>
      <c r="BS20" s="833"/>
      <c r="BT20" s="833"/>
      <c r="BU20" s="833"/>
      <c r="BV20" s="833"/>
      <c r="BW20" s="833"/>
      <c r="BX20" s="838"/>
      <c r="BY20" s="784"/>
      <c r="BZ20" s="784"/>
      <c r="CA20" s="784"/>
      <c r="CB20" s="784"/>
      <c r="CC20" s="784"/>
      <c r="CD20" s="784"/>
      <c r="CE20" s="784"/>
      <c r="CF20" s="784"/>
      <c r="CG20" s="872"/>
      <c r="CH20" s="826"/>
      <c r="CI20" s="826"/>
      <c r="CJ20" s="826"/>
      <c r="CK20" s="826"/>
      <c r="CL20" s="827"/>
      <c r="CM20" s="871"/>
      <c r="CN20" s="784"/>
      <c r="CO20" s="784"/>
      <c r="CP20" s="784"/>
      <c r="CQ20" s="784"/>
      <c r="CR20" s="784"/>
      <c r="CS20" s="784"/>
      <c r="CT20" s="784"/>
      <c r="CU20" s="784"/>
      <c r="CV20" s="784"/>
      <c r="CW20" s="784"/>
      <c r="CX20" s="784"/>
      <c r="CY20" s="784"/>
      <c r="CZ20" s="784"/>
      <c r="DA20" s="784"/>
      <c r="DB20" s="784"/>
      <c r="DC20" s="872"/>
      <c r="DD20" s="825"/>
      <c r="DE20" s="826"/>
      <c r="DF20" s="826"/>
      <c r="DG20" s="826"/>
      <c r="DH20" s="826"/>
      <c r="DI20" s="875"/>
      <c r="DJ20" s="883"/>
      <c r="DK20" s="884"/>
      <c r="DL20" s="884"/>
      <c r="DM20" s="884"/>
      <c r="DN20" s="884"/>
      <c r="DO20" s="884"/>
      <c r="DP20" s="884"/>
      <c r="DQ20" s="884"/>
      <c r="DR20" s="884"/>
      <c r="DS20" s="884"/>
      <c r="DT20" s="884"/>
      <c r="DU20" s="884"/>
      <c r="DV20" s="884"/>
      <c r="DW20" s="884"/>
      <c r="DX20" s="884"/>
      <c r="DY20" s="884"/>
      <c r="DZ20" s="885"/>
      <c r="EA20" s="733"/>
      <c r="EB20" s="733"/>
      <c r="EC20" s="733"/>
      <c r="ED20" s="733"/>
      <c r="EE20" s="733"/>
      <c r="EF20" s="733"/>
      <c r="EG20" s="733"/>
      <c r="EH20" s="733"/>
      <c r="EI20" s="733"/>
      <c r="EJ20" s="733"/>
      <c r="EK20" s="733"/>
      <c r="EL20" s="733"/>
      <c r="EM20" s="733"/>
      <c r="EN20" s="733"/>
      <c r="EO20" s="733"/>
      <c r="EP20" s="733"/>
      <c r="EQ20" s="733"/>
      <c r="ER20" s="818"/>
      <c r="ES20" s="818"/>
      <c r="ET20" s="818"/>
      <c r="EU20" s="818"/>
      <c r="EV20" s="818"/>
      <c r="EW20" s="818"/>
      <c r="EX20" s="818"/>
      <c r="EY20" s="818"/>
      <c r="EZ20" s="687"/>
      <c r="FA20" s="687"/>
      <c r="FB20" s="687"/>
      <c r="FC20" s="687"/>
      <c r="FD20" s="687"/>
      <c r="FE20" s="687"/>
      <c r="FF20" s="687"/>
      <c r="FG20" s="688"/>
      <c r="FH20" s="171"/>
    </row>
    <row r="21" spans="1:164" ht="8.65" customHeight="1">
      <c r="A21" s="153"/>
      <c r="B21" s="783"/>
      <c r="C21" s="784"/>
      <c r="D21" s="784"/>
      <c r="E21" s="784"/>
      <c r="F21" s="784"/>
      <c r="G21" s="784"/>
      <c r="H21" s="784"/>
      <c r="I21" s="784"/>
      <c r="J21" s="784"/>
      <c r="K21" s="784"/>
      <c r="L21" s="784"/>
      <c r="M21" s="746" t="s">
        <v>135</v>
      </c>
      <c r="N21" s="747"/>
      <c r="O21" s="747"/>
      <c r="P21" s="747"/>
      <c r="Q21" s="747"/>
      <c r="R21" s="747"/>
      <c r="S21" s="747"/>
      <c r="T21" s="747"/>
      <c r="U21" s="747"/>
      <c r="V21" s="747"/>
      <c r="W21" s="747"/>
      <c r="X21" s="747"/>
      <c r="Y21" s="747"/>
      <c r="Z21" s="747"/>
      <c r="AA21" s="747"/>
      <c r="AB21" s="748"/>
      <c r="AC21" s="752">
        <v>16.2</v>
      </c>
      <c r="AD21" s="753"/>
      <c r="AE21" s="753"/>
      <c r="AF21" s="753"/>
      <c r="AG21" s="754"/>
      <c r="AH21" s="758">
        <f>AC21</f>
        <v>16.2</v>
      </c>
      <c r="AI21" s="753"/>
      <c r="AJ21" s="753"/>
      <c r="AK21" s="759"/>
      <c r="AL21" s="752">
        <v>5.5</v>
      </c>
      <c r="AM21" s="753"/>
      <c r="AN21" s="753"/>
      <c r="AO21" s="753"/>
      <c r="AP21" s="754"/>
      <c r="AQ21" s="758">
        <f>AL21</f>
        <v>5.5</v>
      </c>
      <c r="AR21" s="753"/>
      <c r="AS21" s="753"/>
      <c r="AT21" s="762"/>
      <c r="AU21" s="859" t="s">
        <v>166</v>
      </c>
      <c r="AV21" s="844"/>
      <c r="AW21" s="844"/>
      <c r="AX21" s="844"/>
      <c r="AY21" s="844"/>
      <c r="AZ21" s="844"/>
      <c r="BA21" s="844"/>
      <c r="BB21" s="844"/>
      <c r="BC21" s="844"/>
      <c r="BD21" s="860"/>
      <c r="BE21" s="832"/>
      <c r="BF21" s="833"/>
      <c r="BG21" s="833"/>
      <c r="BH21" s="833"/>
      <c r="BI21" s="833"/>
      <c r="BJ21" s="834"/>
      <c r="BK21" s="758">
        <v>6.5</v>
      </c>
      <c r="BL21" s="753"/>
      <c r="BM21" s="753"/>
      <c r="BN21" s="753"/>
      <c r="BO21" s="753"/>
      <c r="BP21" s="753"/>
      <c r="BQ21" s="759"/>
      <c r="BR21" s="832"/>
      <c r="BS21" s="833"/>
      <c r="BT21" s="833"/>
      <c r="BU21" s="833"/>
      <c r="BV21" s="833"/>
      <c r="BW21" s="833"/>
      <c r="BX21" s="838"/>
      <c r="BY21" s="784"/>
      <c r="BZ21" s="784"/>
      <c r="CA21" s="784"/>
      <c r="CB21" s="784"/>
      <c r="CC21" s="784"/>
      <c r="CD21" s="784"/>
      <c r="CE21" s="784"/>
      <c r="CF21" s="784"/>
      <c r="CG21" s="872"/>
      <c r="CH21" s="826"/>
      <c r="CI21" s="826"/>
      <c r="CJ21" s="826"/>
      <c r="CK21" s="826"/>
      <c r="CL21" s="827"/>
      <c r="CM21" s="871"/>
      <c r="CN21" s="784"/>
      <c r="CO21" s="784"/>
      <c r="CP21" s="784"/>
      <c r="CQ21" s="784"/>
      <c r="CR21" s="784"/>
      <c r="CS21" s="784"/>
      <c r="CT21" s="784"/>
      <c r="CU21" s="784"/>
      <c r="CV21" s="784"/>
      <c r="CW21" s="784"/>
      <c r="CX21" s="784"/>
      <c r="CY21" s="784"/>
      <c r="CZ21" s="784"/>
      <c r="DA21" s="784"/>
      <c r="DB21" s="784"/>
      <c r="DC21" s="872"/>
      <c r="DD21" s="825"/>
      <c r="DE21" s="826"/>
      <c r="DF21" s="826"/>
      <c r="DG21" s="826"/>
      <c r="DH21" s="826"/>
      <c r="DI21" s="875"/>
      <c r="DJ21" s="883"/>
      <c r="DK21" s="884"/>
      <c r="DL21" s="884"/>
      <c r="DM21" s="884"/>
      <c r="DN21" s="884"/>
      <c r="DO21" s="884"/>
      <c r="DP21" s="884"/>
      <c r="DQ21" s="884"/>
      <c r="DR21" s="884"/>
      <c r="DS21" s="884"/>
      <c r="DT21" s="884"/>
      <c r="DU21" s="884"/>
      <c r="DV21" s="884"/>
      <c r="DW21" s="884"/>
      <c r="DX21" s="884"/>
      <c r="DY21" s="884"/>
      <c r="DZ21" s="885"/>
      <c r="EA21" s="733" t="s">
        <v>603</v>
      </c>
      <c r="EB21" s="733"/>
      <c r="EC21" s="733"/>
      <c r="ED21" s="733"/>
      <c r="EE21" s="733"/>
      <c r="EF21" s="733"/>
      <c r="EG21" s="733"/>
      <c r="EH21" s="733"/>
      <c r="EI21" s="733"/>
      <c r="EJ21" s="733"/>
      <c r="EK21" s="733"/>
      <c r="EL21" s="733"/>
      <c r="EM21" s="733"/>
      <c r="EN21" s="733"/>
      <c r="EO21" s="733"/>
      <c r="EP21" s="733"/>
      <c r="EQ21" s="733"/>
      <c r="ER21" s="818">
        <v>3.15</v>
      </c>
      <c r="ES21" s="818"/>
      <c r="ET21" s="818"/>
      <c r="EU21" s="818"/>
      <c r="EV21" s="818"/>
      <c r="EW21" s="818"/>
      <c r="EX21" s="818"/>
      <c r="EY21" s="818"/>
      <c r="EZ21" s="687"/>
      <c r="FA21" s="687"/>
      <c r="FB21" s="687"/>
      <c r="FC21" s="687"/>
      <c r="FD21" s="687"/>
      <c r="FE21" s="687"/>
      <c r="FF21" s="687"/>
      <c r="FG21" s="688"/>
      <c r="FH21" s="171"/>
    </row>
    <row r="22" spans="1:164" ht="8.65" customHeight="1">
      <c r="A22" s="153"/>
      <c r="B22" s="785"/>
      <c r="C22" s="750"/>
      <c r="D22" s="750"/>
      <c r="E22" s="750"/>
      <c r="F22" s="750"/>
      <c r="G22" s="750"/>
      <c r="H22" s="750"/>
      <c r="I22" s="750"/>
      <c r="J22" s="750"/>
      <c r="K22" s="750"/>
      <c r="L22" s="750"/>
      <c r="M22" s="749"/>
      <c r="N22" s="750"/>
      <c r="O22" s="750"/>
      <c r="P22" s="750"/>
      <c r="Q22" s="750"/>
      <c r="R22" s="750"/>
      <c r="S22" s="750"/>
      <c r="T22" s="750"/>
      <c r="U22" s="750"/>
      <c r="V22" s="750"/>
      <c r="W22" s="750"/>
      <c r="X22" s="750"/>
      <c r="Y22" s="750"/>
      <c r="Z22" s="750"/>
      <c r="AA22" s="750"/>
      <c r="AB22" s="751"/>
      <c r="AC22" s="755"/>
      <c r="AD22" s="756"/>
      <c r="AE22" s="756"/>
      <c r="AF22" s="756"/>
      <c r="AG22" s="757"/>
      <c r="AH22" s="760"/>
      <c r="AI22" s="756"/>
      <c r="AJ22" s="756"/>
      <c r="AK22" s="761"/>
      <c r="AL22" s="755"/>
      <c r="AM22" s="756"/>
      <c r="AN22" s="756"/>
      <c r="AO22" s="756"/>
      <c r="AP22" s="757"/>
      <c r="AQ22" s="760"/>
      <c r="AR22" s="756"/>
      <c r="AS22" s="756"/>
      <c r="AT22" s="763"/>
      <c r="AU22" s="861"/>
      <c r="AV22" s="847"/>
      <c r="AW22" s="847"/>
      <c r="AX22" s="847"/>
      <c r="AY22" s="847"/>
      <c r="AZ22" s="847"/>
      <c r="BA22" s="847"/>
      <c r="BB22" s="847"/>
      <c r="BC22" s="847"/>
      <c r="BD22" s="862"/>
      <c r="BE22" s="832"/>
      <c r="BF22" s="833"/>
      <c r="BG22" s="833"/>
      <c r="BH22" s="833"/>
      <c r="BI22" s="833"/>
      <c r="BJ22" s="834"/>
      <c r="BK22" s="891"/>
      <c r="BL22" s="833"/>
      <c r="BM22" s="833"/>
      <c r="BN22" s="833"/>
      <c r="BO22" s="833"/>
      <c r="BP22" s="833"/>
      <c r="BQ22" s="892"/>
      <c r="BR22" s="832"/>
      <c r="BS22" s="833"/>
      <c r="BT22" s="833"/>
      <c r="BU22" s="833"/>
      <c r="BV22" s="833"/>
      <c r="BW22" s="833"/>
      <c r="BX22" s="838"/>
      <c r="BY22" s="784"/>
      <c r="BZ22" s="784"/>
      <c r="CA22" s="784"/>
      <c r="CB22" s="784"/>
      <c r="CC22" s="784"/>
      <c r="CD22" s="784"/>
      <c r="CE22" s="784"/>
      <c r="CF22" s="784"/>
      <c r="CG22" s="872"/>
      <c r="CH22" s="826"/>
      <c r="CI22" s="826"/>
      <c r="CJ22" s="826"/>
      <c r="CK22" s="826"/>
      <c r="CL22" s="827"/>
      <c r="CM22" s="871"/>
      <c r="CN22" s="784"/>
      <c r="CO22" s="784"/>
      <c r="CP22" s="784"/>
      <c r="CQ22" s="784"/>
      <c r="CR22" s="784"/>
      <c r="CS22" s="784"/>
      <c r="CT22" s="784"/>
      <c r="CU22" s="784"/>
      <c r="CV22" s="784"/>
      <c r="CW22" s="784"/>
      <c r="CX22" s="784"/>
      <c r="CY22" s="784"/>
      <c r="CZ22" s="784"/>
      <c r="DA22" s="784"/>
      <c r="DB22" s="784"/>
      <c r="DC22" s="872"/>
      <c r="DD22" s="825"/>
      <c r="DE22" s="826"/>
      <c r="DF22" s="826"/>
      <c r="DG22" s="826"/>
      <c r="DH22" s="826"/>
      <c r="DI22" s="875"/>
      <c r="DJ22" s="883"/>
      <c r="DK22" s="884"/>
      <c r="DL22" s="884"/>
      <c r="DM22" s="884"/>
      <c r="DN22" s="884"/>
      <c r="DO22" s="884"/>
      <c r="DP22" s="884"/>
      <c r="DQ22" s="884"/>
      <c r="DR22" s="884"/>
      <c r="DS22" s="884"/>
      <c r="DT22" s="884"/>
      <c r="DU22" s="884"/>
      <c r="DV22" s="884"/>
      <c r="DW22" s="884"/>
      <c r="DX22" s="884"/>
      <c r="DY22" s="884"/>
      <c r="DZ22" s="885"/>
      <c r="EA22" s="733"/>
      <c r="EB22" s="733"/>
      <c r="EC22" s="733"/>
      <c r="ED22" s="733"/>
      <c r="EE22" s="733"/>
      <c r="EF22" s="733"/>
      <c r="EG22" s="733"/>
      <c r="EH22" s="733"/>
      <c r="EI22" s="733"/>
      <c r="EJ22" s="733"/>
      <c r="EK22" s="733"/>
      <c r="EL22" s="733"/>
      <c r="EM22" s="733"/>
      <c r="EN22" s="733"/>
      <c r="EO22" s="733"/>
      <c r="EP22" s="733"/>
      <c r="EQ22" s="733"/>
      <c r="ER22" s="818"/>
      <c r="ES22" s="818"/>
      <c r="ET22" s="818"/>
      <c r="EU22" s="818"/>
      <c r="EV22" s="818"/>
      <c r="EW22" s="818"/>
      <c r="EX22" s="818"/>
      <c r="EY22" s="818"/>
      <c r="EZ22" s="687"/>
      <c r="FA22" s="687"/>
      <c r="FB22" s="687"/>
      <c r="FC22" s="687"/>
      <c r="FD22" s="687"/>
      <c r="FE22" s="687"/>
      <c r="FF22" s="687"/>
      <c r="FG22" s="688"/>
      <c r="FH22" s="171"/>
    </row>
    <row r="23" spans="1:164" ht="8.65" customHeight="1">
      <c r="A23" s="153"/>
      <c r="B23" s="859" t="s">
        <v>104</v>
      </c>
      <c r="C23" s="844"/>
      <c r="D23" s="844"/>
      <c r="E23" s="844"/>
      <c r="F23" s="844"/>
      <c r="G23" s="844"/>
      <c r="H23" s="844"/>
      <c r="I23" s="844"/>
      <c r="J23" s="844"/>
      <c r="K23" s="844"/>
      <c r="L23" s="844"/>
      <c r="M23" s="746" t="s">
        <v>126</v>
      </c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47"/>
      <c r="Z23" s="747"/>
      <c r="AA23" s="747"/>
      <c r="AB23" s="748"/>
      <c r="AC23" s="752">
        <v>14.7</v>
      </c>
      <c r="AD23" s="753"/>
      <c r="AE23" s="753"/>
      <c r="AF23" s="753"/>
      <c r="AG23" s="754"/>
      <c r="AH23" s="758">
        <f>AC23</f>
        <v>14.7</v>
      </c>
      <c r="AI23" s="753"/>
      <c r="AJ23" s="753"/>
      <c r="AK23" s="759"/>
      <c r="AL23" s="752">
        <v>4.7</v>
      </c>
      <c r="AM23" s="753"/>
      <c r="AN23" s="753"/>
      <c r="AO23" s="753"/>
      <c r="AP23" s="754"/>
      <c r="AQ23" s="758">
        <f>AL23</f>
        <v>4.7</v>
      </c>
      <c r="AR23" s="753"/>
      <c r="AS23" s="753"/>
      <c r="AT23" s="762"/>
      <c r="AU23" s="861"/>
      <c r="AV23" s="847"/>
      <c r="AW23" s="847"/>
      <c r="AX23" s="847"/>
      <c r="AY23" s="847"/>
      <c r="AZ23" s="847"/>
      <c r="BA23" s="847"/>
      <c r="BB23" s="847"/>
      <c r="BC23" s="847"/>
      <c r="BD23" s="862"/>
      <c r="BE23" s="832"/>
      <c r="BF23" s="833"/>
      <c r="BG23" s="833"/>
      <c r="BH23" s="833"/>
      <c r="BI23" s="833"/>
      <c r="BJ23" s="834"/>
      <c r="BK23" s="891"/>
      <c r="BL23" s="833"/>
      <c r="BM23" s="833"/>
      <c r="BN23" s="833"/>
      <c r="BO23" s="833"/>
      <c r="BP23" s="833"/>
      <c r="BQ23" s="892"/>
      <c r="BR23" s="832"/>
      <c r="BS23" s="833"/>
      <c r="BT23" s="833"/>
      <c r="BU23" s="833"/>
      <c r="BV23" s="833"/>
      <c r="BW23" s="833"/>
      <c r="BX23" s="838"/>
      <c r="BY23" s="784"/>
      <c r="BZ23" s="784"/>
      <c r="CA23" s="784"/>
      <c r="CB23" s="784"/>
      <c r="CC23" s="784"/>
      <c r="CD23" s="784"/>
      <c r="CE23" s="784"/>
      <c r="CF23" s="784"/>
      <c r="CG23" s="872"/>
      <c r="CH23" s="826"/>
      <c r="CI23" s="826"/>
      <c r="CJ23" s="826"/>
      <c r="CK23" s="826"/>
      <c r="CL23" s="827"/>
      <c r="CM23" s="871"/>
      <c r="CN23" s="784"/>
      <c r="CO23" s="784"/>
      <c r="CP23" s="784"/>
      <c r="CQ23" s="784"/>
      <c r="CR23" s="784"/>
      <c r="CS23" s="784"/>
      <c r="CT23" s="784"/>
      <c r="CU23" s="784"/>
      <c r="CV23" s="784"/>
      <c r="CW23" s="784"/>
      <c r="CX23" s="784"/>
      <c r="CY23" s="784"/>
      <c r="CZ23" s="784"/>
      <c r="DA23" s="784"/>
      <c r="DB23" s="784"/>
      <c r="DC23" s="872"/>
      <c r="DD23" s="825"/>
      <c r="DE23" s="826"/>
      <c r="DF23" s="826"/>
      <c r="DG23" s="826"/>
      <c r="DH23" s="826"/>
      <c r="DI23" s="875"/>
      <c r="DJ23" s="883"/>
      <c r="DK23" s="884"/>
      <c r="DL23" s="884"/>
      <c r="DM23" s="884"/>
      <c r="DN23" s="884"/>
      <c r="DO23" s="884"/>
      <c r="DP23" s="884"/>
      <c r="DQ23" s="884"/>
      <c r="DR23" s="884"/>
      <c r="DS23" s="884"/>
      <c r="DT23" s="884"/>
      <c r="DU23" s="884"/>
      <c r="DV23" s="884"/>
      <c r="DW23" s="884"/>
      <c r="DX23" s="884"/>
      <c r="DY23" s="884"/>
      <c r="DZ23" s="885"/>
      <c r="EA23" s="733" t="s">
        <v>579</v>
      </c>
      <c r="EB23" s="733"/>
      <c r="EC23" s="733"/>
      <c r="ED23" s="733"/>
      <c r="EE23" s="733"/>
      <c r="EF23" s="733"/>
      <c r="EG23" s="733"/>
      <c r="EH23" s="733"/>
      <c r="EI23" s="733"/>
      <c r="EJ23" s="733"/>
      <c r="EK23" s="733"/>
      <c r="EL23" s="733"/>
      <c r="EM23" s="733"/>
      <c r="EN23" s="733"/>
      <c r="EO23" s="733"/>
      <c r="EP23" s="733"/>
      <c r="EQ23" s="733"/>
      <c r="ER23" s="818">
        <v>3.64</v>
      </c>
      <c r="ES23" s="818"/>
      <c r="ET23" s="818"/>
      <c r="EU23" s="818"/>
      <c r="EV23" s="818"/>
      <c r="EW23" s="818"/>
      <c r="EX23" s="818"/>
      <c r="EY23" s="818"/>
      <c r="EZ23" s="687"/>
      <c r="FA23" s="687"/>
      <c r="FB23" s="687"/>
      <c r="FC23" s="687"/>
      <c r="FD23" s="687"/>
      <c r="FE23" s="687"/>
      <c r="FF23" s="687"/>
      <c r="FG23" s="688"/>
      <c r="FH23" s="171"/>
    </row>
    <row r="24" spans="1:164" ht="8.65" customHeight="1">
      <c r="A24" s="153"/>
      <c r="B24" s="861"/>
      <c r="C24" s="847"/>
      <c r="D24" s="847"/>
      <c r="E24" s="847"/>
      <c r="F24" s="847"/>
      <c r="G24" s="847"/>
      <c r="H24" s="847"/>
      <c r="I24" s="847"/>
      <c r="J24" s="847"/>
      <c r="K24" s="847"/>
      <c r="L24" s="847"/>
      <c r="M24" s="749"/>
      <c r="N24" s="750"/>
      <c r="O24" s="750"/>
      <c r="P24" s="750"/>
      <c r="Q24" s="750"/>
      <c r="R24" s="750"/>
      <c r="S24" s="750"/>
      <c r="T24" s="750"/>
      <c r="U24" s="750"/>
      <c r="V24" s="750"/>
      <c r="W24" s="750"/>
      <c r="X24" s="750"/>
      <c r="Y24" s="750"/>
      <c r="Z24" s="750"/>
      <c r="AA24" s="750"/>
      <c r="AB24" s="751"/>
      <c r="AC24" s="755"/>
      <c r="AD24" s="756"/>
      <c r="AE24" s="756"/>
      <c r="AF24" s="756"/>
      <c r="AG24" s="757"/>
      <c r="AH24" s="760"/>
      <c r="AI24" s="756"/>
      <c r="AJ24" s="756"/>
      <c r="AK24" s="761"/>
      <c r="AL24" s="755"/>
      <c r="AM24" s="756"/>
      <c r="AN24" s="756"/>
      <c r="AO24" s="756"/>
      <c r="AP24" s="757"/>
      <c r="AQ24" s="760"/>
      <c r="AR24" s="756"/>
      <c r="AS24" s="756"/>
      <c r="AT24" s="763"/>
      <c r="AU24" s="861"/>
      <c r="AV24" s="847"/>
      <c r="AW24" s="847"/>
      <c r="AX24" s="847"/>
      <c r="AY24" s="847"/>
      <c r="AZ24" s="847"/>
      <c r="BA24" s="847"/>
      <c r="BB24" s="847"/>
      <c r="BC24" s="847"/>
      <c r="BD24" s="862"/>
      <c r="BE24" s="832"/>
      <c r="BF24" s="833"/>
      <c r="BG24" s="833"/>
      <c r="BH24" s="833"/>
      <c r="BI24" s="833"/>
      <c r="BJ24" s="834"/>
      <c r="BK24" s="891"/>
      <c r="BL24" s="833"/>
      <c r="BM24" s="833"/>
      <c r="BN24" s="833"/>
      <c r="BO24" s="833"/>
      <c r="BP24" s="833"/>
      <c r="BQ24" s="892"/>
      <c r="BR24" s="832"/>
      <c r="BS24" s="833"/>
      <c r="BT24" s="833"/>
      <c r="BU24" s="833"/>
      <c r="BV24" s="833"/>
      <c r="BW24" s="833"/>
      <c r="BX24" s="838"/>
      <c r="BY24" s="750"/>
      <c r="BZ24" s="750"/>
      <c r="CA24" s="750"/>
      <c r="CB24" s="750"/>
      <c r="CC24" s="750"/>
      <c r="CD24" s="750"/>
      <c r="CE24" s="750"/>
      <c r="CF24" s="750"/>
      <c r="CG24" s="874"/>
      <c r="CH24" s="857"/>
      <c r="CI24" s="857"/>
      <c r="CJ24" s="857"/>
      <c r="CK24" s="857"/>
      <c r="CL24" s="858"/>
      <c r="CM24" s="873"/>
      <c r="CN24" s="750"/>
      <c r="CO24" s="750"/>
      <c r="CP24" s="750"/>
      <c r="CQ24" s="750"/>
      <c r="CR24" s="750"/>
      <c r="CS24" s="750"/>
      <c r="CT24" s="750"/>
      <c r="CU24" s="750"/>
      <c r="CV24" s="750"/>
      <c r="CW24" s="750"/>
      <c r="CX24" s="750"/>
      <c r="CY24" s="750"/>
      <c r="CZ24" s="750"/>
      <c r="DA24" s="750"/>
      <c r="DB24" s="750"/>
      <c r="DC24" s="874"/>
      <c r="DD24" s="856"/>
      <c r="DE24" s="857"/>
      <c r="DF24" s="857"/>
      <c r="DG24" s="857"/>
      <c r="DH24" s="857"/>
      <c r="DI24" s="876"/>
      <c r="DJ24" s="883"/>
      <c r="DK24" s="884"/>
      <c r="DL24" s="884"/>
      <c r="DM24" s="884"/>
      <c r="DN24" s="884"/>
      <c r="DO24" s="884"/>
      <c r="DP24" s="884"/>
      <c r="DQ24" s="884"/>
      <c r="DR24" s="884"/>
      <c r="DS24" s="884"/>
      <c r="DT24" s="884"/>
      <c r="DU24" s="884"/>
      <c r="DV24" s="884"/>
      <c r="DW24" s="884"/>
      <c r="DX24" s="884"/>
      <c r="DY24" s="884"/>
      <c r="DZ24" s="885"/>
      <c r="EA24" s="733"/>
      <c r="EB24" s="733"/>
      <c r="EC24" s="733"/>
      <c r="ED24" s="733"/>
      <c r="EE24" s="733"/>
      <c r="EF24" s="733"/>
      <c r="EG24" s="733"/>
      <c r="EH24" s="733"/>
      <c r="EI24" s="733"/>
      <c r="EJ24" s="733"/>
      <c r="EK24" s="733"/>
      <c r="EL24" s="733"/>
      <c r="EM24" s="733"/>
      <c r="EN24" s="733"/>
      <c r="EO24" s="733"/>
      <c r="EP24" s="733"/>
      <c r="EQ24" s="733"/>
      <c r="ER24" s="818"/>
      <c r="ES24" s="818"/>
      <c r="ET24" s="818"/>
      <c r="EU24" s="818"/>
      <c r="EV24" s="818"/>
      <c r="EW24" s="818"/>
      <c r="EX24" s="818"/>
      <c r="EY24" s="818"/>
      <c r="EZ24" s="687"/>
      <c r="FA24" s="687"/>
      <c r="FB24" s="687"/>
      <c r="FC24" s="687"/>
      <c r="FD24" s="687"/>
      <c r="FE24" s="687"/>
      <c r="FF24" s="687"/>
      <c r="FG24" s="688"/>
      <c r="FH24" s="171"/>
    </row>
    <row r="25" spans="1:164" ht="8.65" customHeight="1">
      <c r="A25" s="153"/>
      <c r="B25" s="861"/>
      <c r="C25" s="847"/>
      <c r="D25" s="847"/>
      <c r="E25" s="847"/>
      <c r="F25" s="847"/>
      <c r="G25" s="847"/>
      <c r="H25" s="847"/>
      <c r="I25" s="847"/>
      <c r="J25" s="847"/>
      <c r="K25" s="847"/>
      <c r="L25" s="847"/>
      <c r="M25" s="746" t="s">
        <v>142</v>
      </c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47"/>
      <c r="Z25" s="747"/>
      <c r="AA25" s="747"/>
      <c r="AB25" s="748"/>
      <c r="AC25" s="752">
        <v>14.9</v>
      </c>
      <c r="AD25" s="753"/>
      <c r="AE25" s="753"/>
      <c r="AF25" s="753"/>
      <c r="AG25" s="754"/>
      <c r="AH25" s="758">
        <f>AC25</f>
        <v>14.9</v>
      </c>
      <c r="AI25" s="753"/>
      <c r="AJ25" s="753"/>
      <c r="AK25" s="759"/>
      <c r="AL25" s="752">
        <v>4.8</v>
      </c>
      <c r="AM25" s="753"/>
      <c r="AN25" s="753"/>
      <c r="AO25" s="753"/>
      <c r="AP25" s="754"/>
      <c r="AQ25" s="758">
        <f>AL25</f>
        <v>4.8</v>
      </c>
      <c r="AR25" s="753"/>
      <c r="AS25" s="753"/>
      <c r="AT25" s="762"/>
      <c r="AU25" s="861"/>
      <c r="AV25" s="847"/>
      <c r="AW25" s="847"/>
      <c r="AX25" s="847"/>
      <c r="AY25" s="847"/>
      <c r="AZ25" s="847"/>
      <c r="BA25" s="847"/>
      <c r="BB25" s="847"/>
      <c r="BC25" s="847"/>
      <c r="BD25" s="862"/>
      <c r="BE25" s="832"/>
      <c r="BF25" s="833"/>
      <c r="BG25" s="833"/>
      <c r="BH25" s="833"/>
      <c r="BI25" s="833"/>
      <c r="BJ25" s="834"/>
      <c r="BK25" s="891"/>
      <c r="BL25" s="833"/>
      <c r="BM25" s="833"/>
      <c r="BN25" s="833"/>
      <c r="BO25" s="833"/>
      <c r="BP25" s="833"/>
      <c r="BQ25" s="892"/>
      <c r="BR25" s="832"/>
      <c r="BS25" s="833"/>
      <c r="BT25" s="833"/>
      <c r="BU25" s="833"/>
      <c r="BV25" s="833"/>
      <c r="BW25" s="833"/>
      <c r="BX25" s="838"/>
      <c r="BY25" s="682" t="s">
        <v>68</v>
      </c>
      <c r="BZ25" s="682"/>
      <c r="CA25" s="682"/>
      <c r="CB25" s="682"/>
      <c r="CC25" s="682"/>
      <c r="CD25" s="682"/>
      <c r="CE25" s="682"/>
      <c r="CF25" s="682"/>
      <c r="CG25" s="683"/>
      <c r="CH25" s="823">
        <v>0.16</v>
      </c>
      <c r="CI25" s="823"/>
      <c r="CJ25" s="823"/>
      <c r="CK25" s="823"/>
      <c r="CL25" s="824"/>
      <c r="CM25" s="843" t="s">
        <v>29</v>
      </c>
      <c r="CN25" s="747"/>
      <c r="CO25" s="747"/>
      <c r="CP25" s="747"/>
      <c r="CQ25" s="747"/>
      <c r="CR25" s="747"/>
      <c r="CS25" s="747"/>
      <c r="CT25" s="747"/>
      <c r="CU25" s="747"/>
      <c r="CV25" s="747"/>
      <c r="CW25" s="747"/>
      <c r="CX25" s="747"/>
      <c r="CY25" s="747"/>
      <c r="CZ25" s="747"/>
      <c r="DA25" s="747"/>
      <c r="DB25" s="747"/>
      <c r="DC25" s="878"/>
      <c r="DD25" s="822">
        <v>0.32</v>
      </c>
      <c r="DE25" s="823"/>
      <c r="DF25" s="823"/>
      <c r="DG25" s="823"/>
      <c r="DH25" s="823"/>
      <c r="DI25" s="879"/>
      <c r="DJ25" s="883"/>
      <c r="DK25" s="884"/>
      <c r="DL25" s="884"/>
      <c r="DM25" s="884"/>
      <c r="DN25" s="884"/>
      <c r="DO25" s="884"/>
      <c r="DP25" s="884"/>
      <c r="DQ25" s="884"/>
      <c r="DR25" s="884"/>
      <c r="DS25" s="884"/>
      <c r="DT25" s="884"/>
      <c r="DU25" s="884"/>
      <c r="DV25" s="884"/>
      <c r="DW25" s="884"/>
      <c r="DX25" s="884"/>
      <c r="DY25" s="884"/>
      <c r="DZ25" s="885"/>
      <c r="EA25" s="733" t="s">
        <v>588</v>
      </c>
      <c r="EB25" s="733"/>
      <c r="EC25" s="733"/>
      <c r="ED25" s="733"/>
      <c r="EE25" s="733"/>
      <c r="EF25" s="733"/>
      <c r="EG25" s="733"/>
      <c r="EH25" s="733"/>
      <c r="EI25" s="733"/>
      <c r="EJ25" s="733"/>
      <c r="EK25" s="733"/>
      <c r="EL25" s="733"/>
      <c r="EM25" s="733"/>
      <c r="EN25" s="733"/>
      <c r="EO25" s="733"/>
      <c r="EP25" s="733"/>
      <c r="EQ25" s="733"/>
      <c r="ER25" s="818">
        <v>2.0699999999999998</v>
      </c>
      <c r="ES25" s="818"/>
      <c r="ET25" s="818"/>
      <c r="EU25" s="818"/>
      <c r="EV25" s="818"/>
      <c r="EW25" s="818"/>
      <c r="EX25" s="818"/>
      <c r="EY25" s="818"/>
      <c r="EZ25" s="687"/>
      <c r="FA25" s="687"/>
      <c r="FB25" s="687"/>
      <c r="FC25" s="687"/>
      <c r="FD25" s="687"/>
      <c r="FE25" s="687"/>
      <c r="FF25" s="687"/>
      <c r="FG25" s="688"/>
      <c r="FH25" s="170"/>
    </row>
    <row r="26" spans="1:164" ht="8.65" customHeight="1">
      <c r="A26" s="153"/>
      <c r="B26" s="861"/>
      <c r="C26" s="847"/>
      <c r="D26" s="847"/>
      <c r="E26" s="847"/>
      <c r="F26" s="847"/>
      <c r="G26" s="847"/>
      <c r="H26" s="847"/>
      <c r="I26" s="847"/>
      <c r="J26" s="847"/>
      <c r="K26" s="847"/>
      <c r="L26" s="847"/>
      <c r="M26" s="749"/>
      <c r="N26" s="750"/>
      <c r="O26" s="750"/>
      <c r="P26" s="750"/>
      <c r="Q26" s="750"/>
      <c r="R26" s="750"/>
      <c r="S26" s="750"/>
      <c r="T26" s="750"/>
      <c r="U26" s="750"/>
      <c r="V26" s="750"/>
      <c r="W26" s="750"/>
      <c r="X26" s="750"/>
      <c r="Y26" s="750"/>
      <c r="Z26" s="750"/>
      <c r="AA26" s="750"/>
      <c r="AB26" s="751"/>
      <c r="AC26" s="755"/>
      <c r="AD26" s="756"/>
      <c r="AE26" s="756"/>
      <c r="AF26" s="756"/>
      <c r="AG26" s="757"/>
      <c r="AH26" s="760"/>
      <c r="AI26" s="756"/>
      <c r="AJ26" s="756"/>
      <c r="AK26" s="761"/>
      <c r="AL26" s="755"/>
      <c r="AM26" s="756"/>
      <c r="AN26" s="756"/>
      <c r="AO26" s="756"/>
      <c r="AP26" s="757"/>
      <c r="AQ26" s="760"/>
      <c r="AR26" s="756"/>
      <c r="AS26" s="756"/>
      <c r="AT26" s="763"/>
      <c r="AU26" s="889"/>
      <c r="AV26" s="850"/>
      <c r="AW26" s="850"/>
      <c r="AX26" s="850"/>
      <c r="AY26" s="850"/>
      <c r="AZ26" s="850"/>
      <c r="BA26" s="850"/>
      <c r="BB26" s="850"/>
      <c r="BC26" s="850"/>
      <c r="BD26" s="890"/>
      <c r="BE26" s="832"/>
      <c r="BF26" s="833"/>
      <c r="BG26" s="833"/>
      <c r="BH26" s="833"/>
      <c r="BI26" s="833"/>
      <c r="BJ26" s="834"/>
      <c r="BK26" s="760"/>
      <c r="BL26" s="756"/>
      <c r="BM26" s="756"/>
      <c r="BN26" s="756"/>
      <c r="BO26" s="756"/>
      <c r="BP26" s="756"/>
      <c r="BQ26" s="761"/>
      <c r="BR26" s="832"/>
      <c r="BS26" s="833"/>
      <c r="BT26" s="833"/>
      <c r="BU26" s="833"/>
      <c r="BV26" s="833"/>
      <c r="BW26" s="833"/>
      <c r="BX26" s="838"/>
      <c r="BY26" s="919"/>
      <c r="BZ26" s="919"/>
      <c r="CA26" s="919"/>
      <c r="CB26" s="919"/>
      <c r="CC26" s="919"/>
      <c r="CD26" s="919"/>
      <c r="CE26" s="919"/>
      <c r="CF26" s="919"/>
      <c r="CG26" s="920"/>
      <c r="CH26" s="826"/>
      <c r="CI26" s="826"/>
      <c r="CJ26" s="826"/>
      <c r="CK26" s="826"/>
      <c r="CL26" s="827"/>
      <c r="CM26" s="871"/>
      <c r="CN26" s="784"/>
      <c r="CO26" s="784"/>
      <c r="CP26" s="784"/>
      <c r="CQ26" s="784"/>
      <c r="CR26" s="784"/>
      <c r="CS26" s="784"/>
      <c r="CT26" s="784"/>
      <c r="CU26" s="784"/>
      <c r="CV26" s="784"/>
      <c r="CW26" s="784"/>
      <c r="CX26" s="784"/>
      <c r="CY26" s="784"/>
      <c r="CZ26" s="784"/>
      <c r="DA26" s="784"/>
      <c r="DB26" s="784"/>
      <c r="DC26" s="872"/>
      <c r="DD26" s="825"/>
      <c r="DE26" s="826"/>
      <c r="DF26" s="826"/>
      <c r="DG26" s="826"/>
      <c r="DH26" s="826"/>
      <c r="DI26" s="875"/>
      <c r="DJ26" s="886"/>
      <c r="DK26" s="887"/>
      <c r="DL26" s="887"/>
      <c r="DM26" s="887"/>
      <c r="DN26" s="887"/>
      <c r="DO26" s="887"/>
      <c r="DP26" s="887"/>
      <c r="DQ26" s="887"/>
      <c r="DR26" s="887"/>
      <c r="DS26" s="887"/>
      <c r="DT26" s="887"/>
      <c r="DU26" s="887"/>
      <c r="DV26" s="887"/>
      <c r="DW26" s="887"/>
      <c r="DX26" s="887"/>
      <c r="DY26" s="887"/>
      <c r="DZ26" s="888"/>
      <c r="EA26" s="733"/>
      <c r="EB26" s="733"/>
      <c r="EC26" s="733"/>
      <c r="ED26" s="733"/>
      <c r="EE26" s="733"/>
      <c r="EF26" s="733"/>
      <c r="EG26" s="733"/>
      <c r="EH26" s="733"/>
      <c r="EI26" s="733"/>
      <c r="EJ26" s="733"/>
      <c r="EK26" s="733"/>
      <c r="EL26" s="733"/>
      <c r="EM26" s="733"/>
      <c r="EN26" s="733"/>
      <c r="EO26" s="733"/>
      <c r="EP26" s="733"/>
      <c r="EQ26" s="733"/>
      <c r="ER26" s="818"/>
      <c r="ES26" s="818"/>
      <c r="ET26" s="818"/>
      <c r="EU26" s="818"/>
      <c r="EV26" s="818"/>
      <c r="EW26" s="818"/>
      <c r="EX26" s="818"/>
      <c r="EY26" s="818"/>
      <c r="EZ26" s="687"/>
      <c r="FA26" s="687"/>
      <c r="FB26" s="687"/>
      <c r="FC26" s="687"/>
      <c r="FD26" s="687"/>
      <c r="FE26" s="687"/>
      <c r="FF26" s="687"/>
      <c r="FG26" s="688"/>
      <c r="FH26" s="170"/>
    </row>
    <row r="27" spans="1:164" ht="8.65" customHeight="1">
      <c r="A27" s="153"/>
      <c r="B27" s="861"/>
      <c r="C27" s="847"/>
      <c r="D27" s="847"/>
      <c r="E27" s="847"/>
      <c r="F27" s="847"/>
      <c r="G27" s="847"/>
      <c r="H27" s="847"/>
      <c r="I27" s="847"/>
      <c r="J27" s="847"/>
      <c r="K27" s="847"/>
      <c r="L27" s="847"/>
      <c r="M27" s="746" t="s">
        <v>154</v>
      </c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47"/>
      <c r="Z27" s="747"/>
      <c r="AA27" s="747"/>
      <c r="AB27" s="748"/>
      <c r="AC27" s="752">
        <v>15.1</v>
      </c>
      <c r="AD27" s="753"/>
      <c r="AE27" s="753"/>
      <c r="AF27" s="753"/>
      <c r="AG27" s="754"/>
      <c r="AH27" s="758">
        <f>AC27</f>
        <v>15.1</v>
      </c>
      <c r="AI27" s="753"/>
      <c r="AJ27" s="753"/>
      <c r="AK27" s="759"/>
      <c r="AL27" s="752">
        <v>5.0999999999999996</v>
      </c>
      <c r="AM27" s="753"/>
      <c r="AN27" s="753"/>
      <c r="AO27" s="753"/>
      <c r="AP27" s="754"/>
      <c r="AQ27" s="758">
        <f>AL27</f>
        <v>5.0999999999999996</v>
      </c>
      <c r="AR27" s="753"/>
      <c r="AS27" s="753"/>
      <c r="AT27" s="762"/>
      <c r="AU27" s="859" t="s">
        <v>106</v>
      </c>
      <c r="AV27" s="844"/>
      <c r="AW27" s="844"/>
      <c r="AX27" s="844"/>
      <c r="AY27" s="844"/>
      <c r="AZ27" s="844"/>
      <c r="BA27" s="844"/>
      <c r="BB27" s="844"/>
      <c r="BC27" s="844"/>
      <c r="BD27" s="860"/>
      <c r="BE27" s="832"/>
      <c r="BF27" s="833"/>
      <c r="BG27" s="833"/>
      <c r="BH27" s="833"/>
      <c r="BI27" s="833"/>
      <c r="BJ27" s="834"/>
      <c r="BK27" s="758">
        <v>5</v>
      </c>
      <c r="BL27" s="753"/>
      <c r="BM27" s="753"/>
      <c r="BN27" s="753"/>
      <c r="BO27" s="753"/>
      <c r="BP27" s="753"/>
      <c r="BQ27" s="759"/>
      <c r="BR27" s="832"/>
      <c r="BS27" s="833"/>
      <c r="BT27" s="833"/>
      <c r="BU27" s="833"/>
      <c r="BV27" s="833"/>
      <c r="BW27" s="833"/>
      <c r="BX27" s="838"/>
      <c r="BY27" s="919"/>
      <c r="BZ27" s="919"/>
      <c r="CA27" s="919"/>
      <c r="CB27" s="919"/>
      <c r="CC27" s="919"/>
      <c r="CD27" s="919"/>
      <c r="CE27" s="919"/>
      <c r="CF27" s="919"/>
      <c r="CG27" s="920"/>
      <c r="CH27" s="826"/>
      <c r="CI27" s="826"/>
      <c r="CJ27" s="826"/>
      <c r="CK27" s="826"/>
      <c r="CL27" s="827"/>
      <c r="CM27" s="871"/>
      <c r="CN27" s="784"/>
      <c r="CO27" s="784"/>
      <c r="CP27" s="784"/>
      <c r="CQ27" s="784"/>
      <c r="CR27" s="784"/>
      <c r="CS27" s="784"/>
      <c r="CT27" s="784"/>
      <c r="CU27" s="784"/>
      <c r="CV27" s="784"/>
      <c r="CW27" s="784"/>
      <c r="CX27" s="784"/>
      <c r="CY27" s="784"/>
      <c r="CZ27" s="784"/>
      <c r="DA27" s="784"/>
      <c r="DB27" s="784"/>
      <c r="DC27" s="872"/>
      <c r="DD27" s="825"/>
      <c r="DE27" s="826"/>
      <c r="DF27" s="826"/>
      <c r="DG27" s="826"/>
      <c r="DH27" s="826"/>
      <c r="DI27" s="875"/>
      <c r="DJ27" s="859" t="s">
        <v>180</v>
      </c>
      <c r="DK27" s="844"/>
      <c r="DL27" s="844"/>
      <c r="DM27" s="844"/>
      <c r="DN27" s="844"/>
      <c r="DO27" s="844"/>
      <c r="DP27" s="844"/>
      <c r="DQ27" s="844"/>
      <c r="DR27" s="844"/>
      <c r="DS27" s="844"/>
      <c r="DT27" s="844"/>
      <c r="DU27" s="844"/>
      <c r="DV27" s="844"/>
      <c r="DW27" s="844"/>
      <c r="DX27" s="844"/>
      <c r="DY27" s="844"/>
      <c r="DZ27" s="845"/>
      <c r="EA27" s="733" t="s">
        <v>88</v>
      </c>
      <c r="EB27" s="733"/>
      <c r="EC27" s="733"/>
      <c r="ED27" s="733"/>
      <c r="EE27" s="733"/>
      <c r="EF27" s="733"/>
      <c r="EG27" s="733"/>
      <c r="EH27" s="733"/>
      <c r="EI27" s="733"/>
      <c r="EJ27" s="733"/>
      <c r="EK27" s="733"/>
      <c r="EL27" s="733"/>
      <c r="EM27" s="733"/>
      <c r="EN27" s="733"/>
      <c r="EO27" s="733"/>
      <c r="EP27" s="733"/>
      <c r="EQ27" s="733"/>
      <c r="ER27" s="822">
        <v>2.2799999999999998</v>
      </c>
      <c r="ES27" s="823"/>
      <c r="ET27" s="823"/>
      <c r="EU27" s="823"/>
      <c r="EV27" s="823"/>
      <c r="EW27" s="823"/>
      <c r="EX27" s="823"/>
      <c r="EY27" s="824"/>
      <c r="EZ27" s="895">
        <v>4325</v>
      </c>
      <c r="FA27" s="896"/>
      <c r="FB27" s="896"/>
      <c r="FC27" s="896"/>
      <c r="FD27" s="896"/>
      <c r="FE27" s="896"/>
      <c r="FF27" s="896"/>
      <c r="FG27" s="897"/>
      <c r="FH27" s="170"/>
    </row>
    <row r="28" spans="1:164" ht="8.65" customHeight="1">
      <c r="A28" s="153"/>
      <c r="B28" s="861"/>
      <c r="C28" s="847"/>
      <c r="D28" s="847"/>
      <c r="E28" s="847"/>
      <c r="F28" s="847"/>
      <c r="G28" s="847"/>
      <c r="H28" s="847"/>
      <c r="I28" s="847"/>
      <c r="J28" s="847"/>
      <c r="K28" s="847"/>
      <c r="L28" s="847"/>
      <c r="M28" s="749"/>
      <c r="N28" s="750"/>
      <c r="O28" s="750"/>
      <c r="P28" s="750"/>
      <c r="Q28" s="750"/>
      <c r="R28" s="750"/>
      <c r="S28" s="750"/>
      <c r="T28" s="750"/>
      <c r="U28" s="750"/>
      <c r="V28" s="750"/>
      <c r="W28" s="750"/>
      <c r="X28" s="750"/>
      <c r="Y28" s="750"/>
      <c r="Z28" s="750"/>
      <c r="AA28" s="750"/>
      <c r="AB28" s="751"/>
      <c r="AC28" s="755"/>
      <c r="AD28" s="756"/>
      <c r="AE28" s="756"/>
      <c r="AF28" s="756"/>
      <c r="AG28" s="757"/>
      <c r="AH28" s="760"/>
      <c r="AI28" s="756"/>
      <c r="AJ28" s="756"/>
      <c r="AK28" s="761"/>
      <c r="AL28" s="755"/>
      <c r="AM28" s="756"/>
      <c r="AN28" s="756"/>
      <c r="AO28" s="756"/>
      <c r="AP28" s="757"/>
      <c r="AQ28" s="760"/>
      <c r="AR28" s="756"/>
      <c r="AS28" s="756"/>
      <c r="AT28" s="763"/>
      <c r="AU28" s="861"/>
      <c r="AV28" s="847"/>
      <c r="AW28" s="847"/>
      <c r="AX28" s="847"/>
      <c r="AY28" s="847"/>
      <c r="AZ28" s="847"/>
      <c r="BA28" s="847"/>
      <c r="BB28" s="847"/>
      <c r="BC28" s="847"/>
      <c r="BD28" s="862"/>
      <c r="BE28" s="832"/>
      <c r="BF28" s="833"/>
      <c r="BG28" s="833"/>
      <c r="BH28" s="833"/>
      <c r="BI28" s="833"/>
      <c r="BJ28" s="834"/>
      <c r="BK28" s="891"/>
      <c r="BL28" s="833"/>
      <c r="BM28" s="833"/>
      <c r="BN28" s="833"/>
      <c r="BO28" s="833"/>
      <c r="BP28" s="833"/>
      <c r="BQ28" s="892"/>
      <c r="BR28" s="832"/>
      <c r="BS28" s="833"/>
      <c r="BT28" s="833"/>
      <c r="BU28" s="833"/>
      <c r="BV28" s="833"/>
      <c r="BW28" s="833"/>
      <c r="BX28" s="838"/>
      <c r="BY28" s="919"/>
      <c r="BZ28" s="919"/>
      <c r="CA28" s="919"/>
      <c r="CB28" s="919"/>
      <c r="CC28" s="919"/>
      <c r="CD28" s="919"/>
      <c r="CE28" s="919"/>
      <c r="CF28" s="919"/>
      <c r="CG28" s="920"/>
      <c r="CH28" s="826"/>
      <c r="CI28" s="826"/>
      <c r="CJ28" s="826"/>
      <c r="CK28" s="826"/>
      <c r="CL28" s="827"/>
      <c r="CM28" s="871"/>
      <c r="CN28" s="784"/>
      <c r="CO28" s="784"/>
      <c r="CP28" s="784"/>
      <c r="CQ28" s="784"/>
      <c r="CR28" s="784"/>
      <c r="CS28" s="784"/>
      <c r="CT28" s="784"/>
      <c r="CU28" s="784"/>
      <c r="CV28" s="784"/>
      <c r="CW28" s="784"/>
      <c r="CX28" s="784"/>
      <c r="CY28" s="784"/>
      <c r="CZ28" s="784"/>
      <c r="DA28" s="784"/>
      <c r="DB28" s="784"/>
      <c r="DC28" s="872"/>
      <c r="DD28" s="825"/>
      <c r="DE28" s="826"/>
      <c r="DF28" s="826"/>
      <c r="DG28" s="826"/>
      <c r="DH28" s="826"/>
      <c r="DI28" s="875"/>
      <c r="DJ28" s="861"/>
      <c r="DK28" s="847"/>
      <c r="DL28" s="847"/>
      <c r="DM28" s="847"/>
      <c r="DN28" s="847"/>
      <c r="DO28" s="847"/>
      <c r="DP28" s="847"/>
      <c r="DQ28" s="847"/>
      <c r="DR28" s="847"/>
      <c r="DS28" s="847"/>
      <c r="DT28" s="847"/>
      <c r="DU28" s="847"/>
      <c r="DV28" s="847"/>
      <c r="DW28" s="847"/>
      <c r="DX28" s="847"/>
      <c r="DY28" s="847"/>
      <c r="DZ28" s="848"/>
      <c r="EA28" s="733"/>
      <c r="EB28" s="733"/>
      <c r="EC28" s="733"/>
      <c r="ED28" s="733"/>
      <c r="EE28" s="733"/>
      <c r="EF28" s="733"/>
      <c r="EG28" s="733"/>
      <c r="EH28" s="733"/>
      <c r="EI28" s="733"/>
      <c r="EJ28" s="733"/>
      <c r="EK28" s="733"/>
      <c r="EL28" s="733"/>
      <c r="EM28" s="733"/>
      <c r="EN28" s="733"/>
      <c r="EO28" s="733"/>
      <c r="EP28" s="733"/>
      <c r="EQ28" s="733"/>
      <c r="ER28" s="856"/>
      <c r="ES28" s="857"/>
      <c r="ET28" s="857"/>
      <c r="EU28" s="857"/>
      <c r="EV28" s="857"/>
      <c r="EW28" s="857"/>
      <c r="EX28" s="857"/>
      <c r="EY28" s="858"/>
      <c r="EZ28" s="898"/>
      <c r="FA28" s="899"/>
      <c r="FB28" s="899"/>
      <c r="FC28" s="899"/>
      <c r="FD28" s="899"/>
      <c r="FE28" s="899"/>
      <c r="FF28" s="899"/>
      <c r="FG28" s="900"/>
      <c r="FH28" s="170"/>
    </row>
    <row r="29" spans="1:164" ht="8.65" customHeight="1">
      <c r="A29" s="153"/>
      <c r="B29" s="861"/>
      <c r="C29" s="847"/>
      <c r="D29" s="847"/>
      <c r="E29" s="847"/>
      <c r="F29" s="847"/>
      <c r="G29" s="847"/>
      <c r="H29" s="847"/>
      <c r="I29" s="847"/>
      <c r="J29" s="847"/>
      <c r="K29" s="847"/>
      <c r="L29" s="847"/>
      <c r="M29" s="746" t="s">
        <v>135</v>
      </c>
      <c r="N29" s="747"/>
      <c r="O29" s="747"/>
      <c r="P29" s="747"/>
      <c r="Q29" s="747"/>
      <c r="R29" s="747"/>
      <c r="S29" s="747"/>
      <c r="T29" s="747"/>
      <c r="U29" s="747"/>
      <c r="V29" s="747"/>
      <c r="W29" s="747"/>
      <c r="X29" s="747"/>
      <c r="Y29" s="747"/>
      <c r="Z29" s="747"/>
      <c r="AA29" s="747"/>
      <c r="AB29" s="748"/>
      <c r="AC29" s="752">
        <v>16</v>
      </c>
      <c r="AD29" s="753"/>
      <c r="AE29" s="753"/>
      <c r="AF29" s="753"/>
      <c r="AG29" s="754"/>
      <c r="AH29" s="758">
        <f>AC29</f>
        <v>16</v>
      </c>
      <c r="AI29" s="753"/>
      <c r="AJ29" s="753"/>
      <c r="AK29" s="759"/>
      <c r="AL29" s="752">
        <v>5.6</v>
      </c>
      <c r="AM29" s="753"/>
      <c r="AN29" s="753"/>
      <c r="AO29" s="753"/>
      <c r="AP29" s="754"/>
      <c r="AQ29" s="758">
        <f>AL29</f>
        <v>5.6</v>
      </c>
      <c r="AR29" s="753"/>
      <c r="AS29" s="753"/>
      <c r="AT29" s="762"/>
      <c r="AU29" s="861"/>
      <c r="AV29" s="847"/>
      <c r="AW29" s="847"/>
      <c r="AX29" s="847"/>
      <c r="AY29" s="847"/>
      <c r="AZ29" s="847"/>
      <c r="BA29" s="847"/>
      <c r="BB29" s="847"/>
      <c r="BC29" s="847"/>
      <c r="BD29" s="862"/>
      <c r="BE29" s="832"/>
      <c r="BF29" s="833"/>
      <c r="BG29" s="833"/>
      <c r="BH29" s="833"/>
      <c r="BI29" s="833"/>
      <c r="BJ29" s="834"/>
      <c r="BK29" s="891"/>
      <c r="BL29" s="833"/>
      <c r="BM29" s="833"/>
      <c r="BN29" s="833"/>
      <c r="BO29" s="833"/>
      <c r="BP29" s="833"/>
      <c r="BQ29" s="892"/>
      <c r="BR29" s="832"/>
      <c r="BS29" s="833"/>
      <c r="BT29" s="833"/>
      <c r="BU29" s="833"/>
      <c r="BV29" s="833"/>
      <c r="BW29" s="833"/>
      <c r="BX29" s="838"/>
      <c r="BY29" s="919"/>
      <c r="BZ29" s="919"/>
      <c r="CA29" s="919"/>
      <c r="CB29" s="919"/>
      <c r="CC29" s="919"/>
      <c r="CD29" s="919"/>
      <c r="CE29" s="919"/>
      <c r="CF29" s="919"/>
      <c r="CG29" s="920"/>
      <c r="CH29" s="826"/>
      <c r="CI29" s="826"/>
      <c r="CJ29" s="826"/>
      <c r="CK29" s="826"/>
      <c r="CL29" s="827"/>
      <c r="CM29" s="871"/>
      <c r="CN29" s="784"/>
      <c r="CO29" s="784"/>
      <c r="CP29" s="784"/>
      <c r="CQ29" s="784"/>
      <c r="CR29" s="784"/>
      <c r="CS29" s="784"/>
      <c r="CT29" s="784"/>
      <c r="CU29" s="784"/>
      <c r="CV29" s="784"/>
      <c r="CW29" s="784"/>
      <c r="CX29" s="784"/>
      <c r="CY29" s="784"/>
      <c r="CZ29" s="784"/>
      <c r="DA29" s="784"/>
      <c r="DB29" s="784"/>
      <c r="DC29" s="872"/>
      <c r="DD29" s="825"/>
      <c r="DE29" s="826"/>
      <c r="DF29" s="826"/>
      <c r="DG29" s="826"/>
      <c r="DH29" s="826"/>
      <c r="DI29" s="875"/>
      <c r="DJ29" s="861"/>
      <c r="DK29" s="847"/>
      <c r="DL29" s="847"/>
      <c r="DM29" s="847"/>
      <c r="DN29" s="847"/>
      <c r="DO29" s="847"/>
      <c r="DP29" s="847"/>
      <c r="DQ29" s="847"/>
      <c r="DR29" s="847"/>
      <c r="DS29" s="847"/>
      <c r="DT29" s="847"/>
      <c r="DU29" s="847"/>
      <c r="DV29" s="847"/>
      <c r="DW29" s="847"/>
      <c r="DX29" s="847"/>
      <c r="DY29" s="847"/>
      <c r="DZ29" s="848"/>
      <c r="EA29" s="733" t="s">
        <v>603</v>
      </c>
      <c r="EB29" s="733"/>
      <c r="EC29" s="733"/>
      <c r="ED29" s="733"/>
      <c r="EE29" s="733"/>
      <c r="EF29" s="733"/>
      <c r="EG29" s="733"/>
      <c r="EH29" s="733"/>
      <c r="EI29" s="733"/>
      <c r="EJ29" s="733"/>
      <c r="EK29" s="733"/>
      <c r="EL29" s="733"/>
      <c r="EM29" s="733"/>
      <c r="EN29" s="733"/>
      <c r="EO29" s="733"/>
      <c r="EP29" s="733"/>
      <c r="EQ29" s="733"/>
      <c r="ER29" s="822">
        <v>2.5299999999999998</v>
      </c>
      <c r="ES29" s="823"/>
      <c r="ET29" s="823"/>
      <c r="EU29" s="823"/>
      <c r="EV29" s="823"/>
      <c r="EW29" s="823"/>
      <c r="EX29" s="823"/>
      <c r="EY29" s="824"/>
      <c r="EZ29" s="895">
        <v>3300</v>
      </c>
      <c r="FA29" s="896"/>
      <c r="FB29" s="896"/>
      <c r="FC29" s="896"/>
      <c r="FD29" s="896"/>
      <c r="FE29" s="896"/>
      <c r="FF29" s="896"/>
      <c r="FG29" s="897"/>
      <c r="FH29" s="170"/>
    </row>
    <row r="30" spans="1:164" ht="8.65" customHeight="1">
      <c r="A30" s="153"/>
      <c r="B30" s="889"/>
      <c r="C30" s="850"/>
      <c r="D30" s="850"/>
      <c r="E30" s="850"/>
      <c r="F30" s="850"/>
      <c r="G30" s="850"/>
      <c r="H30" s="850"/>
      <c r="I30" s="850"/>
      <c r="J30" s="850"/>
      <c r="K30" s="850"/>
      <c r="L30" s="850"/>
      <c r="M30" s="749"/>
      <c r="N30" s="750"/>
      <c r="O30" s="750"/>
      <c r="P30" s="750"/>
      <c r="Q30" s="750"/>
      <c r="R30" s="750"/>
      <c r="S30" s="750"/>
      <c r="T30" s="750"/>
      <c r="U30" s="750"/>
      <c r="V30" s="750"/>
      <c r="W30" s="750"/>
      <c r="X30" s="750"/>
      <c r="Y30" s="750"/>
      <c r="Z30" s="750"/>
      <c r="AA30" s="750"/>
      <c r="AB30" s="751"/>
      <c r="AC30" s="755"/>
      <c r="AD30" s="756"/>
      <c r="AE30" s="756"/>
      <c r="AF30" s="756"/>
      <c r="AG30" s="757"/>
      <c r="AH30" s="760"/>
      <c r="AI30" s="756"/>
      <c r="AJ30" s="756"/>
      <c r="AK30" s="761"/>
      <c r="AL30" s="755"/>
      <c r="AM30" s="756"/>
      <c r="AN30" s="756"/>
      <c r="AO30" s="756"/>
      <c r="AP30" s="757"/>
      <c r="AQ30" s="760"/>
      <c r="AR30" s="756"/>
      <c r="AS30" s="756"/>
      <c r="AT30" s="763"/>
      <c r="AU30" s="889"/>
      <c r="AV30" s="850"/>
      <c r="AW30" s="850"/>
      <c r="AX30" s="850"/>
      <c r="AY30" s="850"/>
      <c r="AZ30" s="850"/>
      <c r="BA30" s="850"/>
      <c r="BB30" s="850"/>
      <c r="BC30" s="850"/>
      <c r="BD30" s="890"/>
      <c r="BE30" s="755"/>
      <c r="BF30" s="756"/>
      <c r="BG30" s="756"/>
      <c r="BH30" s="756"/>
      <c r="BI30" s="756"/>
      <c r="BJ30" s="757"/>
      <c r="BK30" s="891"/>
      <c r="BL30" s="833"/>
      <c r="BM30" s="833"/>
      <c r="BN30" s="833"/>
      <c r="BO30" s="833"/>
      <c r="BP30" s="833"/>
      <c r="BQ30" s="892"/>
      <c r="BR30" s="755"/>
      <c r="BS30" s="756"/>
      <c r="BT30" s="756"/>
      <c r="BU30" s="756"/>
      <c r="BV30" s="756"/>
      <c r="BW30" s="756"/>
      <c r="BX30" s="763"/>
      <c r="BY30" s="685"/>
      <c r="BZ30" s="685"/>
      <c r="CA30" s="685"/>
      <c r="CB30" s="685"/>
      <c r="CC30" s="685"/>
      <c r="CD30" s="685"/>
      <c r="CE30" s="685"/>
      <c r="CF30" s="685"/>
      <c r="CG30" s="686"/>
      <c r="CH30" s="857"/>
      <c r="CI30" s="857"/>
      <c r="CJ30" s="857"/>
      <c r="CK30" s="857"/>
      <c r="CL30" s="858"/>
      <c r="CM30" s="873"/>
      <c r="CN30" s="750"/>
      <c r="CO30" s="750"/>
      <c r="CP30" s="750"/>
      <c r="CQ30" s="750"/>
      <c r="CR30" s="750"/>
      <c r="CS30" s="750"/>
      <c r="CT30" s="750"/>
      <c r="CU30" s="750"/>
      <c r="CV30" s="750"/>
      <c r="CW30" s="750"/>
      <c r="CX30" s="750"/>
      <c r="CY30" s="750"/>
      <c r="CZ30" s="750"/>
      <c r="DA30" s="750"/>
      <c r="DB30" s="750"/>
      <c r="DC30" s="874"/>
      <c r="DD30" s="856"/>
      <c r="DE30" s="857"/>
      <c r="DF30" s="857"/>
      <c r="DG30" s="857"/>
      <c r="DH30" s="857"/>
      <c r="DI30" s="876"/>
      <c r="DJ30" s="861"/>
      <c r="DK30" s="847"/>
      <c r="DL30" s="847"/>
      <c r="DM30" s="847"/>
      <c r="DN30" s="847"/>
      <c r="DO30" s="847"/>
      <c r="DP30" s="847"/>
      <c r="DQ30" s="847"/>
      <c r="DR30" s="847"/>
      <c r="DS30" s="847"/>
      <c r="DT30" s="847"/>
      <c r="DU30" s="847"/>
      <c r="DV30" s="847"/>
      <c r="DW30" s="847"/>
      <c r="DX30" s="847"/>
      <c r="DY30" s="847"/>
      <c r="DZ30" s="848"/>
      <c r="EA30" s="733"/>
      <c r="EB30" s="733"/>
      <c r="EC30" s="733"/>
      <c r="ED30" s="733"/>
      <c r="EE30" s="733"/>
      <c r="EF30" s="733"/>
      <c r="EG30" s="733"/>
      <c r="EH30" s="733"/>
      <c r="EI30" s="733"/>
      <c r="EJ30" s="733"/>
      <c r="EK30" s="733"/>
      <c r="EL30" s="733"/>
      <c r="EM30" s="733"/>
      <c r="EN30" s="733"/>
      <c r="EO30" s="733"/>
      <c r="EP30" s="733"/>
      <c r="EQ30" s="733"/>
      <c r="ER30" s="856"/>
      <c r="ES30" s="857"/>
      <c r="ET30" s="857"/>
      <c r="EU30" s="857"/>
      <c r="EV30" s="857"/>
      <c r="EW30" s="857"/>
      <c r="EX30" s="857"/>
      <c r="EY30" s="858"/>
      <c r="EZ30" s="898"/>
      <c r="FA30" s="899"/>
      <c r="FB30" s="899"/>
      <c r="FC30" s="899"/>
      <c r="FD30" s="899"/>
      <c r="FE30" s="899"/>
      <c r="FF30" s="899"/>
      <c r="FG30" s="900"/>
      <c r="FH30" s="170"/>
    </row>
    <row r="31" spans="1:164" ht="8.65" customHeight="1">
      <c r="A31" s="153"/>
      <c r="B31" s="859" t="s">
        <v>138</v>
      </c>
      <c r="C31" s="844"/>
      <c r="D31" s="844"/>
      <c r="E31" s="844"/>
      <c r="F31" s="844"/>
      <c r="G31" s="844"/>
      <c r="H31" s="844"/>
      <c r="I31" s="844"/>
      <c r="J31" s="844"/>
      <c r="K31" s="844"/>
      <c r="L31" s="844"/>
      <c r="M31" s="746" t="s">
        <v>126</v>
      </c>
      <c r="N31" s="747"/>
      <c r="O31" s="747"/>
      <c r="P31" s="747"/>
      <c r="Q31" s="747"/>
      <c r="R31" s="747"/>
      <c r="S31" s="747"/>
      <c r="T31" s="747"/>
      <c r="U31" s="747"/>
      <c r="V31" s="747"/>
      <c r="W31" s="747"/>
      <c r="X31" s="747"/>
      <c r="Y31" s="747"/>
      <c r="Z31" s="747"/>
      <c r="AA31" s="747"/>
      <c r="AB31" s="748"/>
      <c r="AC31" s="752">
        <v>14.8</v>
      </c>
      <c r="AD31" s="753"/>
      <c r="AE31" s="753"/>
      <c r="AF31" s="753"/>
      <c r="AG31" s="754"/>
      <c r="AH31" s="758">
        <f>AC31</f>
        <v>14.8</v>
      </c>
      <c r="AI31" s="753"/>
      <c r="AJ31" s="753"/>
      <c r="AK31" s="759"/>
      <c r="AL31" s="752">
        <v>5.0999999999999996</v>
      </c>
      <c r="AM31" s="753"/>
      <c r="AN31" s="753"/>
      <c r="AO31" s="753"/>
      <c r="AP31" s="754"/>
      <c r="AQ31" s="758">
        <f>AL31</f>
        <v>5.0999999999999996</v>
      </c>
      <c r="AR31" s="753"/>
      <c r="AS31" s="753"/>
      <c r="AT31" s="762"/>
      <c r="AU31" s="859" t="s">
        <v>179</v>
      </c>
      <c r="AV31" s="844"/>
      <c r="AW31" s="844"/>
      <c r="AX31" s="844"/>
      <c r="AY31" s="844"/>
      <c r="AZ31" s="844"/>
      <c r="BA31" s="844"/>
      <c r="BB31" s="844"/>
      <c r="BC31" s="844"/>
      <c r="BD31" s="860"/>
      <c r="BE31" s="752">
        <v>6.5</v>
      </c>
      <c r="BF31" s="753"/>
      <c r="BG31" s="753"/>
      <c r="BH31" s="753"/>
      <c r="BI31" s="753"/>
      <c r="BJ31" s="754"/>
      <c r="BK31" s="891"/>
      <c r="BL31" s="833"/>
      <c r="BM31" s="833"/>
      <c r="BN31" s="833"/>
      <c r="BO31" s="833"/>
      <c r="BP31" s="833"/>
      <c r="BQ31" s="892"/>
      <c r="BR31" s="752">
        <v>12</v>
      </c>
      <c r="BS31" s="753"/>
      <c r="BT31" s="753"/>
      <c r="BU31" s="753"/>
      <c r="BV31" s="753"/>
      <c r="BW31" s="753"/>
      <c r="BX31" s="762"/>
      <c r="BY31" s="172"/>
      <c r="BZ31" s="172"/>
      <c r="CA31" s="172"/>
      <c r="CB31" s="172"/>
      <c r="CC31" s="172"/>
      <c r="CD31" s="172"/>
      <c r="CE31" s="172"/>
      <c r="CF31" s="172"/>
      <c r="CG31" s="172"/>
      <c r="CH31" s="172"/>
      <c r="CI31" s="172"/>
      <c r="CJ31" s="172"/>
      <c r="CK31" s="172"/>
      <c r="CL31" s="172"/>
      <c r="CM31" s="877" t="s">
        <v>130</v>
      </c>
      <c r="CN31" s="747"/>
      <c r="CO31" s="747"/>
      <c r="CP31" s="747"/>
      <c r="CQ31" s="747"/>
      <c r="CR31" s="747"/>
      <c r="CS31" s="747"/>
      <c r="CT31" s="747"/>
      <c r="CU31" s="747"/>
      <c r="CV31" s="747"/>
      <c r="CW31" s="747"/>
      <c r="CX31" s="747"/>
      <c r="CY31" s="747"/>
      <c r="CZ31" s="747"/>
      <c r="DA31" s="747"/>
      <c r="DB31" s="747"/>
      <c r="DC31" s="878"/>
      <c r="DD31" s="822">
        <v>0.16</v>
      </c>
      <c r="DE31" s="823"/>
      <c r="DF31" s="823"/>
      <c r="DG31" s="823"/>
      <c r="DH31" s="823"/>
      <c r="DI31" s="879"/>
      <c r="DJ31" s="861"/>
      <c r="DK31" s="847"/>
      <c r="DL31" s="847"/>
      <c r="DM31" s="847"/>
      <c r="DN31" s="847"/>
      <c r="DO31" s="847"/>
      <c r="DP31" s="847"/>
      <c r="DQ31" s="847"/>
      <c r="DR31" s="847"/>
      <c r="DS31" s="847"/>
      <c r="DT31" s="847"/>
      <c r="DU31" s="847"/>
      <c r="DV31" s="847"/>
      <c r="DW31" s="847"/>
      <c r="DX31" s="847"/>
      <c r="DY31" s="847"/>
      <c r="DZ31" s="848"/>
      <c r="EA31" s="733" t="s">
        <v>579</v>
      </c>
      <c r="EB31" s="733"/>
      <c r="EC31" s="733"/>
      <c r="ED31" s="733"/>
      <c r="EE31" s="733"/>
      <c r="EF31" s="733"/>
      <c r="EG31" s="733"/>
      <c r="EH31" s="733"/>
      <c r="EI31" s="733"/>
      <c r="EJ31" s="733"/>
      <c r="EK31" s="733"/>
      <c r="EL31" s="733"/>
      <c r="EM31" s="733"/>
      <c r="EN31" s="733"/>
      <c r="EO31" s="733"/>
      <c r="EP31" s="733"/>
      <c r="EQ31" s="733"/>
      <c r="ER31" s="818">
        <v>3.05</v>
      </c>
      <c r="ES31" s="818"/>
      <c r="ET31" s="818"/>
      <c r="EU31" s="818"/>
      <c r="EV31" s="818"/>
      <c r="EW31" s="818"/>
      <c r="EX31" s="818"/>
      <c r="EY31" s="818"/>
      <c r="EZ31" s="869">
        <v>2975</v>
      </c>
      <c r="FA31" s="869"/>
      <c r="FB31" s="869"/>
      <c r="FC31" s="869"/>
      <c r="FD31" s="869"/>
      <c r="FE31" s="869"/>
      <c r="FF31" s="869"/>
      <c r="FG31" s="870"/>
      <c r="FH31" s="170"/>
    </row>
    <row r="32" spans="1:164" ht="8.65" customHeight="1">
      <c r="A32" s="153"/>
      <c r="B32" s="861"/>
      <c r="C32" s="847"/>
      <c r="D32" s="847"/>
      <c r="E32" s="847"/>
      <c r="F32" s="847"/>
      <c r="G32" s="847"/>
      <c r="H32" s="847"/>
      <c r="I32" s="847"/>
      <c r="J32" s="847"/>
      <c r="K32" s="847"/>
      <c r="L32" s="847"/>
      <c r="M32" s="749"/>
      <c r="N32" s="750"/>
      <c r="O32" s="750"/>
      <c r="P32" s="750"/>
      <c r="Q32" s="750"/>
      <c r="R32" s="750"/>
      <c r="S32" s="750"/>
      <c r="T32" s="750"/>
      <c r="U32" s="750"/>
      <c r="V32" s="750"/>
      <c r="W32" s="750"/>
      <c r="X32" s="750"/>
      <c r="Y32" s="750"/>
      <c r="Z32" s="750"/>
      <c r="AA32" s="750"/>
      <c r="AB32" s="751"/>
      <c r="AC32" s="755"/>
      <c r="AD32" s="756"/>
      <c r="AE32" s="756"/>
      <c r="AF32" s="756"/>
      <c r="AG32" s="757"/>
      <c r="AH32" s="760"/>
      <c r="AI32" s="756"/>
      <c r="AJ32" s="756"/>
      <c r="AK32" s="761"/>
      <c r="AL32" s="755"/>
      <c r="AM32" s="756"/>
      <c r="AN32" s="756"/>
      <c r="AO32" s="756"/>
      <c r="AP32" s="757"/>
      <c r="AQ32" s="760"/>
      <c r="AR32" s="756"/>
      <c r="AS32" s="756"/>
      <c r="AT32" s="763"/>
      <c r="AU32" s="861"/>
      <c r="AV32" s="847"/>
      <c r="AW32" s="847"/>
      <c r="AX32" s="847"/>
      <c r="AY32" s="847"/>
      <c r="AZ32" s="847"/>
      <c r="BA32" s="847"/>
      <c r="BB32" s="847"/>
      <c r="BC32" s="847"/>
      <c r="BD32" s="862"/>
      <c r="BE32" s="832"/>
      <c r="BF32" s="833"/>
      <c r="BG32" s="833"/>
      <c r="BH32" s="833"/>
      <c r="BI32" s="833"/>
      <c r="BJ32" s="834"/>
      <c r="BK32" s="891"/>
      <c r="BL32" s="833"/>
      <c r="BM32" s="833"/>
      <c r="BN32" s="833"/>
      <c r="BO32" s="833"/>
      <c r="BP32" s="833"/>
      <c r="BQ32" s="892"/>
      <c r="BR32" s="832"/>
      <c r="BS32" s="833"/>
      <c r="BT32" s="833"/>
      <c r="BU32" s="833"/>
      <c r="BV32" s="833"/>
      <c r="BW32" s="833"/>
      <c r="BX32" s="838"/>
      <c r="BY32" s="172"/>
      <c r="BZ32" s="172"/>
      <c r="CA32" s="172"/>
      <c r="CB32" s="172"/>
      <c r="CC32" s="172"/>
      <c r="CD32" s="172"/>
      <c r="CE32" s="172"/>
      <c r="CF32" s="172"/>
      <c r="CG32" s="172"/>
      <c r="CH32" s="172"/>
      <c r="CI32" s="172"/>
      <c r="CJ32" s="172"/>
      <c r="CK32" s="172"/>
      <c r="CL32" s="172"/>
      <c r="CM32" s="871"/>
      <c r="CN32" s="784"/>
      <c r="CO32" s="784"/>
      <c r="CP32" s="784"/>
      <c r="CQ32" s="784"/>
      <c r="CR32" s="784"/>
      <c r="CS32" s="784"/>
      <c r="CT32" s="784"/>
      <c r="CU32" s="784"/>
      <c r="CV32" s="784"/>
      <c r="CW32" s="784"/>
      <c r="CX32" s="784"/>
      <c r="CY32" s="784"/>
      <c r="CZ32" s="784"/>
      <c r="DA32" s="784"/>
      <c r="DB32" s="784"/>
      <c r="DC32" s="872"/>
      <c r="DD32" s="825"/>
      <c r="DE32" s="826"/>
      <c r="DF32" s="826"/>
      <c r="DG32" s="826"/>
      <c r="DH32" s="826"/>
      <c r="DI32" s="875"/>
      <c r="DJ32" s="861"/>
      <c r="DK32" s="847"/>
      <c r="DL32" s="847"/>
      <c r="DM32" s="847"/>
      <c r="DN32" s="847"/>
      <c r="DO32" s="847"/>
      <c r="DP32" s="847"/>
      <c r="DQ32" s="847"/>
      <c r="DR32" s="847"/>
      <c r="DS32" s="847"/>
      <c r="DT32" s="847"/>
      <c r="DU32" s="847"/>
      <c r="DV32" s="847"/>
      <c r="DW32" s="847"/>
      <c r="DX32" s="847"/>
      <c r="DY32" s="847"/>
      <c r="DZ32" s="848"/>
      <c r="EA32" s="733"/>
      <c r="EB32" s="733"/>
      <c r="EC32" s="733"/>
      <c r="ED32" s="733"/>
      <c r="EE32" s="733"/>
      <c r="EF32" s="733"/>
      <c r="EG32" s="733"/>
      <c r="EH32" s="733"/>
      <c r="EI32" s="733"/>
      <c r="EJ32" s="733"/>
      <c r="EK32" s="733"/>
      <c r="EL32" s="733"/>
      <c r="EM32" s="733"/>
      <c r="EN32" s="733"/>
      <c r="EO32" s="733"/>
      <c r="EP32" s="733"/>
      <c r="EQ32" s="733"/>
      <c r="ER32" s="818"/>
      <c r="ES32" s="818"/>
      <c r="ET32" s="818"/>
      <c r="EU32" s="818"/>
      <c r="EV32" s="818"/>
      <c r="EW32" s="818"/>
      <c r="EX32" s="818"/>
      <c r="EY32" s="818"/>
      <c r="EZ32" s="869"/>
      <c r="FA32" s="869"/>
      <c r="FB32" s="869"/>
      <c r="FC32" s="869"/>
      <c r="FD32" s="869"/>
      <c r="FE32" s="869"/>
      <c r="FF32" s="869"/>
      <c r="FG32" s="870"/>
      <c r="FH32" s="170"/>
    </row>
    <row r="33" spans="1:164" ht="8.65" customHeight="1">
      <c r="A33" s="153"/>
      <c r="B33" s="861"/>
      <c r="C33" s="847"/>
      <c r="D33" s="847"/>
      <c r="E33" s="847"/>
      <c r="F33" s="847"/>
      <c r="G33" s="847"/>
      <c r="H33" s="847"/>
      <c r="I33" s="847"/>
      <c r="J33" s="847"/>
      <c r="K33" s="847"/>
      <c r="L33" s="847"/>
      <c r="M33" s="746" t="s">
        <v>142</v>
      </c>
      <c r="N33" s="747"/>
      <c r="O33" s="747"/>
      <c r="P33" s="747"/>
      <c r="Q33" s="747"/>
      <c r="R33" s="747"/>
      <c r="S33" s="747"/>
      <c r="T33" s="747"/>
      <c r="U33" s="747"/>
      <c r="V33" s="747"/>
      <c r="W33" s="747"/>
      <c r="X33" s="747"/>
      <c r="Y33" s="747"/>
      <c r="Z33" s="747"/>
      <c r="AA33" s="747"/>
      <c r="AB33" s="748"/>
      <c r="AC33" s="752">
        <v>15</v>
      </c>
      <c r="AD33" s="753"/>
      <c r="AE33" s="753"/>
      <c r="AF33" s="753"/>
      <c r="AG33" s="754"/>
      <c r="AH33" s="758">
        <f>AC33</f>
        <v>15</v>
      </c>
      <c r="AI33" s="753"/>
      <c r="AJ33" s="753"/>
      <c r="AK33" s="759"/>
      <c r="AL33" s="752">
        <v>5.2</v>
      </c>
      <c r="AM33" s="753"/>
      <c r="AN33" s="753"/>
      <c r="AO33" s="753"/>
      <c r="AP33" s="754"/>
      <c r="AQ33" s="758">
        <f>AL33</f>
        <v>5.2</v>
      </c>
      <c r="AR33" s="753"/>
      <c r="AS33" s="753"/>
      <c r="AT33" s="762"/>
      <c r="AU33" s="861"/>
      <c r="AV33" s="847"/>
      <c r="AW33" s="847"/>
      <c r="AX33" s="847"/>
      <c r="AY33" s="847"/>
      <c r="AZ33" s="847"/>
      <c r="BA33" s="847"/>
      <c r="BB33" s="847"/>
      <c r="BC33" s="847"/>
      <c r="BD33" s="862"/>
      <c r="BE33" s="832"/>
      <c r="BF33" s="833"/>
      <c r="BG33" s="833"/>
      <c r="BH33" s="833"/>
      <c r="BI33" s="833"/>
      <c r="BJ33" s="834"/>
      <c r="BK33" s="891"/>
      <c r="BL33" s="833"/>
      <c r="BM33" s="833"/>
      <c r="BN33" s="833"/>
      <c r="BO33" s="833"/>
      <c r="BP33" s="833"/>
      <c r="BQ33" s="892"/>
      <c r="BR33" s="832"/>
      <c r="BS33" s="833"/>
      <c r="BT33" s="833"/>
      <c r="BU33" s="833"/>
      <c r="BV33" s="833"/>
      <c r="BW33" s="833"/>
      <c r="BX33" s="838"/>
      <c r="BY33" s="172"/>
      <c r="BZ33" s="172"/>
      <c r="CA33" s="172"/>
      <c r="CB33" s="172"/>
      <c r="CC33" s="172"/>
      <c r="CD33" s="172"/>
      <c r="CE33" s="172"/>
      <c r="CF33" s="172"/>
      <c r="CG33" s="172"/>
      <c r="CH33" s="172"/>
      <c r="CI33" s="172"/>
      <c r="CJ33" s="172"/>
      <c r="CK33" s="172"/>
      <c r="CL33" s="172"/>
      <c r="CM33" s="871"/>
      <c r="CN33" s="784"/>
      <c r="CO33" s="784"/>
      <c r="CP33" s="784"/>
      <c r="CQ33" s="784"/>
      <c r="CR33" s="784"/>
      <c r="CS33" s="784"/>
      <c r="CT33" s="784"/>
      <c r="CU33" s="784"/>
      <c r="CV33" s="784"/>
      <c r="CW33" s="784"/>
      <c r="CX33" s="784"/>
      <c r="CY33" s="784"/>
      <c r="CZ33" s="784"/>
      <c r="DA33" s="784"/>
      <c r="DB33" s="784"/>
      <c r="DC33" s="872"/>
      <c r="DD33" s="825"/>
      <c r="DE33" s="826"/>
      <c r="DF33" s="826"/>
      <c r="DG33" s="826"/>
      <c r="DH33" s="826"/>
      <c r="DI33" s="875"/>
      <c r="DJ33" s="861"/>
      <c r="DK33" s="847"/>
      <c r="DL33" s="847"/>
      <c r="DM33" s="847"/>
      <c r="DN33" s="847"/>
      <c r="DO33" s="847"/>
      <c r="DP33" s="847"/>
      <c r="DQ33" s="847"/>
      <c r="DR33" s="847"/>
      <c r="DS33" s="847"/>
      <c r="DT33" s="847"/>
      <c r="DU33" s="847"/>
      <c r="DV33" s="847"/>
      <c r="DW33" s="847"/>
      <c r="DX33" s="847"/>
      <c r="DY33" s="847"/>
      <c r="DZ33" s="848"/>
      <c r="EA33" s="733" t="s">
        <v>588</v>
      </c>
      <c r="EB33" s="733"/>
      <c r="EC33" s="733"/>
      <c r="ED33" s="733"/>
      <c r="EE33" s="733"/>
      <c r="EF33" s="733"/>
      <c r="EG33" s="733"/>
      <c r="EH33" s="733"/>
      <c r="EI33" s="733"/>
      <c r="EJ33" s="733"/>
      <c r="EK33" s="733"/>
      <c r="EL33" s="733"/>
      <c r="EM33" s="733"/>
      <c r="EN33" s="733"/>
      <c r="EO33" s="733"/>
      <c r="EP33" s="733"/>
      <c r="EQ33" s="733"/>
      <c r="ER33" s="818">
        <v>1.59</v>
      </c>
      <c r="ES33" s="818"/>
      <c r="ET33" s="818"/>
      <c r="EU33" s="818"/>
      <c r="EV33" s="818"/>
      <c r="EW33" s="818"/>
      <c r="EX33" s="818"/>
      <c r="EY33" s="818"/>
      <c r="EZ33" s="869">
        <v>2450</v>
      </c>
      <c r="FA33" s="869"/>
      <c r="FB33" s="869"/>
      <c r="FC33" s="869"/>
      <c r="FD33" s="869"/>
      <c r="FE33" s="869"/>
      <c r="FF33" s="869"/>
      <c r="FG33" s="870"/>
      <c r="FH33" s="170"/>
    </row>
    <row r="34" spans="1:164" ht="8.65" customHeight="1">
      <c r="A34" s="153"/>
      <c r="B34" s="861"/>
      <c r="C34" s="847"/>
      <c r="D34" s="847"/>
      <c r="E34" s="847"/>
      <c r="F34" s="847"/>
      <c r="G34" s="847"/>
      <c r="H34" s="847"/>
      <c r="I34" s="847"/>
      <c r="J34" s="847"/>
      <c r="K34" s="847"/>
      <c r="L34" s="847"/>
      <c r="M34" s="749"/>
      <c r="N34" s="750"/>
      <c r="O34" s="750"/>
      <c r="P34" s="750"/>
      <c r="Q34" s="750"/>
      <c r="R34" s="750"/>
      <c r="S34" s="750"/>
      <c r="T34" s="750"/>
      <c r="U34" s="750"/>
      <c r="V34" s="750"/>
      <c r="W34" s="750"/>
      <c r="X34" s="750"/>
      <c r="Y34" s="750"/>
      <c r="Z34" s="750"/>
      <c r="AA34" s="750"/>
      <c r="AB34" s="751"/>
      <c r="AC34" s="755"/>
      <c r="AD34" s="756"/>
      <c r="AE34" s="756"/>
      <c r="AF34" s="756"/>
      <c r="AG34" s="757"/>
      <c r="AH34" s="760"/>
      <c r="AI34" s="756"/>
      <c r="AJ34" s="756"/>
      <c r="AK34" s="761"/>
      <c r="AL34" s="755"/>
      <c r="AM34" s="756"/>
      <c r="AN34" s="756"/>
      <c r="AO34" s="756"/>
      <c r="AP34" s="757"/>
      <c r="AQ34" s="760"/>
      <c r="AR34" s="756"/>
      <c r="AS34" s="756"/>
      <c r="AT34" s="763"/>
      <c r="AU34" s="889"/>
      <c r="AV34" s="850"/>
      <c r="AW34" s="850"/>
      <c r="AX34" s="850"/>
      <c r="AY34" s="850"/>
      <c r="AZ34" s="850"/>
      <c r="BA34" s="850"/>
      <c r="BB34" s="850"/>
      <c r="BC34" s="850"/>
      <c r="BD34" s="890"/>
      <c r="BE34" s="832"/>
      <c r="BF34" s="833"/>
      <c r="BG34" s="833"/>
      <c r="BH34" s="833"/>
      <c r="BI34" s="833"/>
      <c r="BJ34" s="834"/>
      <c r="BK34" s="760"/>
      <c r="BL34" s="756"/>
      <c r="BM34" s="756"/>
      <c r="BN34" s="756"/>
      <c r="BO34" s="756"/>
      <c r="BP34" s="756"/>
      <c r="BQ34" s="761"/>
      <c r="BR34" s="832"/>
      <c r="BS34" s="833"/>
      <c r="BT34" s="833"/>
      <c r="BU34" s="833"/>
      <c r="BV34" s="833"/>
      <c r="BW34" s="833"/>
      <c r="BX34" s="838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L34" s="172"/>
      <c r="CM34" s="871"/>
      <c r="CN34" s="784"/>
      <c r="CO34" s="784"/>
      <c r="CP34" s="784"/>
      <c r="CQ34" s="784"/>
      <c r="CR34" s="784"/>
      <c r="CS34" s="784"/>
      <c r="CT34" s="784"/>
      <c r="CU34" s="784"/>
      <c r="CV34" s="784"/>
      <c r="CW34" s="784"/>
      <c r="CX34" s="784"/>
      <c r="CY34" s="784"/>
      <c r="CZ34" s="784"/>
      <c r="DA34" s="784"/>
      <c r="DB34" s="784"/>
      <c r="DC34" s="872"/>
      <c r="DD34" s="825"/>
      <c r="DE34" s="826"/>
      <c r="DF34" s="826"/>
      <c r="DG34" s="826"/>
      <c r="DH34" s="826"/>
      <c r="DI34" s="875"/>
      <c r="DJ34" s="889"/>
      <c r="DK34" s="850"/>
      <c r="DL34" s="850"/>
      <c r="DM34" s="850"/>
      <c r="DN34" s="850"/>
      <c r="DO34" s="850"/>
      <c r="DP34" s="850"/>
      <c r="DQ34" s="850"/>
      <c r="DR34" s="850"/>
      <c r="DS34" s="850"/>
      <c r="DT34" s="850"/>
      <c r="DU34" s="850"/>
      <c r="DV34" s="850"/>
      <c r="DW34" s="850"/>
      <c r="DX34" s="850"/>
      <c r="DY34" s="850"/>
      <c r="DZ34" s="851"/>
      <c r="EA34" s="733"/>
      <c r="EB34" s="733"/>
      <c r="EC34" s="733"/>
      <c r="ED34" s="733"/>
      <c r="EE34" s="733"/>
      <c r="EF34" s="733"/>
      <c r="EG34" s="733"/>
      <c r="EH34" s="733"/>
      <c r="EI34" s="733"/>
      <c r="EJ34" s="733"/>
      <c r="EK34" s="733"/>
      <c r="EL34" s="733"/>
      <c r="EM34" s="733"/>
      <c r="EN34" s="733"/>
      <c r="EO34" s="733"/>
      <c r="EP34" s="733"/>
      <c r="EQ34" s="733"/>
      <c r="ER34" s="818"/>
      <c r="ES34" s="818"/>
      <c r="ET34" s="818"/>
      <c r="EU34" s="818"/>
      <c r="EV34" s="818"/>
      <c r="EW34" s="818"/>
      <c r="EX34" s="818"/>
      <c r="EY34" s="818"/>
      <c r="EZ34" s="869"/>
      <c r="FA34" s="869"/>
      <c r="FB34" s="869"/>
      <c r="FC34" s="869"/>
      <c r="FD34" s="869"/>
      <c r="FE34" s="869"/>
      <c r="FF34" s="869"/>
      <c r="FG34" s="870"/>
      <c r="FH34" s="170"/>
    </row>
    <row r="35" spans="1:164" ht="8.65" customHeight="1">
      <c r="A35" s="153"/>
      <c r="B35" s="861"/>
      <c r="C35" s="847"/>
      <c r="D35" s="847"/>
      <c r="E35" s="847"/>
      <c r="F35" s="847"/>
      <c r="G35" s="847"/>
      <c r="H35" s="847"/>
      <c r="I35" s="847"/>
      <c r="J35" s="847"/>
      <c r="K35" s="847"/>
      <c r="L35" s="847"/>
      <c r="M35" s="746" t="s">
        <v>154</v>
      </c>
      <c r="N35" s="747"/>
      <c r="O35" s="747"/>
      <c r="P35" s="747"/>
      <c r="Q35" s="747"/>
      <c r="R35" s="747"/>
      <c r="S35" s="747"/>
      <c r="T35" s="747"/>
      <c r="U35" s="747"/>
      <c r="V35" s="747"/>
      <c r="W35" s="747"/>
      <c r="X35" s="747"/>
      <c r="Y35" s="747"/>
      <c r="Z35" s="747"/>
      <c r="AA35" s="747"/>
      <c r="AB35" s="748"/>
      <c r="AC35" s="752">
        <v>15.2</v>
      </c>
      <c r="AD35" s="753"/>
      <c r="AE35" s="753"/>
      <c r="AF35" s="753"/>
      <c r="AG35" s="754"/>
      <c r="AH35" s="758">
        <f>AC35</f>
        <v>15.2</v>
      </c>
      <c r="AI35" s="753"/>
      <c r="AJ35" s="753"/>
      <c r="AK35" s="759"/>
      <c r="AL35" s="752">
        <v>5.5</v>
      </c>
      <c r="AM35" s="753"/>
      <c r="AN35" s="753"/>
      <c r="AO35" s="753"/>
      <c r="AP35" s="754"/>
      <c r="AQ35" s="758">
        <f>AL35</f>
        <v>5.5</v>
      </c>
      <c r="AR35" s="753"/>
      <c r="AS35" s="753"/>
      <c r="AT35" s="762"/>
      <c r="AU35" s="859" t="s">
        <v>172</v>
      </c>
      <c r="AV35" s="844"/>
      <c r="AW35" s="844"/>
      <c r="AX35" s="844"/>
      <c r="AY35" s="844"/>
      <c r="AZ35" s="844"/>
      <c r="BA35" s="844"/>
      <c r="BB35" s="844"/>
      <c r="BC35" s="844"/>
      <c r="BD35" s="860"/>
      <c r="BE35" s="832"/>
      <c r="BF35" s="833"/>
      <c r="BG35" s="833"/>
      <c r="BH35" s="833"/>
      <c r="BI35" s="833"/>
      <c r="BJ35" s="834"/>
      <c r="BK35" s="758">
        <v>4.5</v>
      </c>
      <c r="BL35" s="753"/>
      <c r="BM35" s="753"/>
      <c r="BN35" s="753"/>
      <c r="BO35" s="753"/>
      <c r="BP35" s="753"/>
      <c r="BQ35" s="759"/>
      <c r="BR35" s="832"/>
      <c r="BS35" s="833"/>
      <c r="BT35" s="833"/>
      <c r="BU35" s="833"/>
      <c r="BV35" s="833"/>
      <c r="BW35" s="833"/>
      <c r="BX35" s="838"/>
      <c r="BY35" s="172"/>
      <c r="BZ35" s="172"/>
      <c r="CA35" s="172"/>
      <c r="CB35" s="172"/>
      <c r="CC35" s="172"/>
      <c r="CD35" s="172"/>
      <c r="CE35" s="172"/>
      <c r="CF35" s="172"/>
      <c r="CG35" s="172"/>
      <c r="CH35" s="172"/>
      <c r="CI35" s="172"/>
      <c r="CJ35" s="172"/>
      <c r="CK35" s="172"/>
      <c r="CL35" s="172"/>
      <c r="CM35" s="873"/>
      <c r="CN35" s="750"/>
      <c r="CO35" s="750"/>
      <c r="CP35" s="750"/>
      <c r="CQ35" s="750"/>
      <c r="CR35" s="750"/>
      <c r="CS35" s="750"/>
      <c r="CT35" s="750"/>
      <c r="CU35" s="750"/>
      <c r="CV35" s="750"/>
      <c r="CW35" s="750"/>
      <c r="CX35" s="750"/>
      <c r="CY35" s="750"/>
      <c r="CZ35" s="750"/>
      <c r="DA35" s="750"/>
      <c r="DB35" s="750"/>
      <c r="DC35" s="874"/>
      <c r="DD35" s="856"/>
      <c r="DE35" s="857"/>
      <c r="DF35" s="857"/>
      <c r="DG35" s="857"/>
      <c r="DH35" s="857"/>
      <c r="DI35" s="876"/>
      <c r="DJ35" s="880" t="s">
        <v>562</v>
      </c>
      <c r="DK35" s="881"/>
      <c r="DL35" s="881"/>
      <c r="DM35" s="881"/>
      <c r="DN35" s="881"/>
      <c r="DO35" s="881"/>
      <c r="DP35" s="882"/>
      <c r="DQ35" s="843" t="s">
        <v>800</v>
      </c>
      <c r="DR35" s="844"/>
      <c r="DS35" s="844"/>
      <c r="DT35" s="844"/>
      <c r="DU35" s="844"/>
      <c r="DV35" s="844"/>
      <c r="DW35" s="844"/>
      <c r="DX35" s="844"/>
      <c r="DY35" s="844"/>
      <c r="DZ35" s="845"/>
      <c r="EA35" s="733" t="s">
        <v>88</v>
      </c>
      <c r="EB35" s="733"/>
      <c r="EC35" s="733"/>
      <c r="ED35" s="733"/>
      <c r="EE35" s="733"/>
      <c r="EF35" s="733"/>
      <c r="EG35" s="733"/>
      <c r="EH35" s="733"/>
      <c r="EI35" s="733"/>
      <c r="EJ35" s="733"/>
      <c r="EK35" s="733"/>
      <c r="EL35" s="733"/>
      <c r="EM35" s="733"/>
      <c r="EN35" s="733"/>
      <c r="EO35" s="733"/>
      <c r="EP35" s="733"/>
      <c r="EQ35" s="733"/>
      <c r="ER35" s="818">
        <v>2.37</v>
      </c>
      <c r="ES35" s="818"/>
      <c r="ET35" s="818"/>
      <c r="EU35" s="818"/>
      <c r="EV35" s="818"/>
      <c r="EW35" s="818"/>
      <c r="EX35" s="818"/>
      <c r="EY35" s="818"/>
      <c r="EZ35" s="869"/>
      <c r="FA35" s="869"/>
      <c r="FB35" s="869"/>
      <c r="FC35" s="869"/>
      <c r="FD35" s="869"/>
      <c r="FE35" s="869"/>
      <c r="FF35" s="869"/>
      <c r="FG35" s="870"/>
      <c r="FH35" s="170"/>
    </row>
    <row r="36" spans="1:164" ht="8.65" customHeight="1">
      <c r="A36" s="153"/>
      <c r="B36" s="861"/>
      <c r="C36" s="847"/>
      <c r="D36" s="847"/>
      <c r="E36" s="847"/>
      <c r="F36" s="847"/>
      <c r="G36" s="847"/>
      <c r="H36" s="847"/>
      <c r="I36" s="847"/>
      <c r="J36" s="847"/>
      <c r="K36" s="847"/>
      <c r="L36" s="847"/>
      <c r="M36" s="749"/>
      <c r="N36" s="750"/>
      <c r="O36" s="750"/>
      <c r="P36" s="750"/>
      <c r="Q36" s="750"/>
      <c r="R36" s="750"/>
      <c r="S36" s="750"/>
      <c r="T36" s="750"/>
      <c r="U36" s="750"/>
      <c r="V36" s="750"/>
      <c r="W36" s="750"/>
      <c r="X36" s="750"/>
      <c r="Y36" s="750"/>
      <c r="Z36" s="750"/>
      <c r="AA36" s="750"/>
      <c r="AB36" s="751"/>
      <c r="AC36" s="755"/>
      <c r="AD36" s="756"/>
      <c r="AE36" s="756"/>
      <c r="AF36" s="756"/>
      <c r="AG36" s="757"/>
      <c r="AH36" s="760"/>
      <c r="AI36" s="756"/>
      <c r="AJ36" s="756"/>
      <c r="AK36" s="761"/>
      <c r="AL36" s="755"/>
      <c r="AM36" s="756"/>
      <c r="AN36" s="756"/>
      <c r="AO36" s="756"/>
      <c r="AP36" s="757"/>
      <c r="AQ36" s="760"/>
      <c r="AR36" s="756"/>
      <c r="AS36" s="756"/>
      <c r="AT36" s="763"/>
      <c r="AU36" s="861"/>
      <c r="AV36" s="847"/>
      <c r="AW36" s="847"/>
      <c r="AX36" s="847"/>
      <c r="AY36" s="847"/>
      <c r="AZ36" s="847"/>
      <c r="BA36" s="847"/>
      <c r="BB36" s="847"/>
      <c r="BC36" s="847"/>
      <c r="BD36" s="862"/>
      <c r="BE36" s="832"/>
      <c r="BF36" s="833"/>
      <c r="BG36" s="833"/>
      <c r="BH36" s="833"/>
      <c r="BI36" s="833"/>
      <c r="BJ36" s="834"/>
      <c r="BK36" s="891"/>
      <c r="BL36" s="833"/>
      <c r="BM36" s="833"/>
      <c r="BN36" s="833"/>
      <c r="BO36" s="833"/>
      <c r="BP36" s="833"/>
      <c r="BQ36" s="892"/>
      <c r="BR36" s="832"/>
      <c r="BS36" s="833"/>
      <c r="BT36" s="833"/>
      <c r="BU36" s="833"/>
      <c r="BV36" s="833"/>
      <c r="BW36" s="833"/>
      <c r="BX36" s="838"/>
      <c r="BY36" s="172"/>
      <c r="BZ36" s="172"/>
      <c r="CA36" s="172"/>
      <c r="CB36" s="172"/>
      <c r="CC36" s="172"/>
      <c r="CD36" s="172"/>
      <c r="CE36" s="172"/>
      <c r="CF36" s="172"/>
      <c r="CG36" s="172"/>
      <c r="CH36" s="172"/>
      <c r="CI36" s="172"/>
      <c r="CJ36" s="172"/>
      <c r="CK36" s="172"/>
      <c r="CL36" s="172"/>
      <c r="CM36" s="871" t="s">
        <v>127</v>
      </c>
      <c r="CN36" s="784"/>
      <c r="CO36" s="784"/>
      <c r="CP36" s="784"/>
      <c r="CQ36" s="784"/>
      <c r="CR36" s="784"/>
      <c r="CS36" s="784"/>
      <c r="CT36" s="784"/>
      <c r="CU36" s="784"/>
      <c r="CV36" s="784"/>
      <c r="CW36" s="784"/>
      <c r="CX36" s="784"/>
      <c r="CY36" s="784"/>
      <c r="CZ36" s="784"/>
      <c r="DA36" s="784"/>
      <c r="DB36" s="784"/>
      <c r="DC36" s="872"/>
      <c r="DD36" s="825">
        <v>0.1</v>
      </c>
      <c r="DE36" s="826"/>
      <c r="DF36" s="826"/>
      <c r="DG36" s="826"/>
      <c r="DH36" s="826"/>
      <c r="DI36" s="875"/>
      <c r="DJ36" s="883"/>
      <c r="DK36" s="884"/>
      <c r="DL36" s="884"/>
      <c r="DM36" s="884"/>
      <c r="DN36" s="884"/>
      <c r="DO36" s="884"/>
      <c r="DP36" s="885"/>
      <c r="DQ36" s="846"/>
      <c r="DR36" s="847"/>
      <c r="DS36" s="847"/>
      <c r="DT36" s="847"/>
      <c r="DU36" s="847"/>
      <c r="DV36" s="847"/>
      <c r="DW36" s="847"/>
      <c r="DX36" s="847"/>
      <c r="DY36" s="847"/>
      <c r="DZ36" s="848"/>
      <c r="EA36" s="733"/>
      <c r="EB36" s="733"/>
      <c r="EC36" s="733"/>
      <c r="ED36" s="733"/>
      <c r="EE36" s="733"/>
      <c r="EF36" s="733"/>
      <c r="EG36" s="733"/>
      <c r="EH36" s="733"/>
      <c r="EI36" s="733"/>
      <c r="EJ36" s="733"/>
      <c r="EK36" s="733"/>
      <c r="EL36" s="733"/>
      <c r="EM36" s="733"/>
      <c r="EN36" s="733"/>
      <c r="EO36" s="733"/>
      <c r="EP36" s="733"/>
      <c r="EQ36" s="733"/>
      <c r="ER36" s="818"/>
      <c r="ES36" s="818"/>
      <c r="ET36" s="818"/>
      <c r="EU36" s="818"/>
      <c r="EV36" s="818"/>
      <c r="EW36" s="818"/>
      <c r="EX36" s="818"/>
      <c r="EY36" s="818"/>
      <c r="EZ36" s="869"/>
      <c r="FA36" s="869"/>
      <c r="FB36" s="869"/>
      <c r="FC36" s="869"/>
      <c r="FD36" s="869"/>
      <c r="FE36" s="869"/>
      <c r="FF36" s="869"/>
      <c r="FG36" s="870"/>
      <c r="FH36" s="170"/>
    </row>
    <row r="37" spans="1:164" ht="8.65" customHeight="1">
      <c r="A37" s="153"/>
      <c r="B37" s="861"/>
      <c r="C37" s="847"/>
      <c r="D37" s="847"/>
      <c r="E37" s="847"/>
      <c r="F37" s="847"/>
      <c r="G37" s="847"/>
      <c r="H37" s="847"/>
      <c r="I37" s="847"/>
      <c r="J37" s="847"/>
      <c r="K37" s="847"/>
      <c r="L37" s="847"/>
      <c r="M37" s="746" t="s">
        <v>135</v>
      </c>
      <c r="N37" s="747"/>
      <c r="O37" s="747"/>
      <c r="P37" s="747"/>
      <c r="Q37" s="747"/>
      <c r="R37" s="747"/>
      <c r="S37" s="747"/>
      <c r="T37" s="747"/>
      <c r="U37" s="747"/>
      <c r="V37" s="747"/>
      <c r="W37" s="747"/>
      <c r="X37" s="747"/>
      <c r="Y37" s="747"/>
      <c r="Z37" s="747"/>
      <c r="AA37" s="747"/>
      <c r="AB37" s="748"/>
      <c r="AC37" s="752">
        <v>16</v>
      </c>
      <c r="AD37" s="753"/>
      <c r="AE37" s="753"/>
      <c r="AF37" s="753"/>
      <c r="AG37" s="754"/>
      <c r="AH37" s="758">
        <f>AC37</f>
        <v>16</v>
      </c>
      <c r="AI37" s="753"/>
      <c r="AJ37" s="753"/>
      <c r="AK37" s="759"/>
      <c r="AL37" s="752">
        <v>6.1</v>
      </c>
      <c r="AM37" s="753"/>
      <c r="AN37" s="753"/>
      <c r="AO37" s="753"/>
      <c r="AP37" s="754"/>
      <c r="AQ37" s="758">
        <f>AL37</f>
        <v>6.1</v>
      </c>
      <c r="AR37" s="753"/>
      <c r="AS37" s="753"/>
      <c r="AT37" s="762"/>
      <c r="AU37" s="861"/>
      <c r="AV37" s="847"/>
      <c r="AW37" s="847"/>
      <c r="AX37" s="847"/>
      <c r="AY37" s="847"/>
      <c r="AZ37" s="847"/>
      <c r="BA37" s="847"/>
      <c r="BB37" s="847"/>
      <c r="BC37" s="847"/>
      <c r="BD37" s="862"/>
      <c r="BE37" s="832"/>
      <c r="BF37" s="833"/>
      <c r="BG37" s="833"/>
      <c r="BH37" s="833"/>
      <c r="BI37" s="833"/>
      <c r="BJ37" s="834"/>
      <c r="BK37" s="891"/>
      <c r="BL37" s="833"/>
      <c r="BM37" s="833"/>
      <c r="BN37" s="833"/>
      <c r="BO37" s="833"/>
      <c r="BP37" s="833"/>
      <c r="BQ37" s="892"/>
      <c r="BR37" s="832"/>
      <c r="BS37" s="833"/>
      <c r="BT37" s="833"/>
      <c r="BU37" s="833"/>
      <c r="BV37" s="833"/>
      <c r="BW37" s="833"/>
      <c r="BX37" s="838"/>
      <c r="BY37" s="172"/>
      <c r="BZ37" s="172"/>
      <c r="CA37" s="172"/>
      <c r="CB37" s="172"/>
      <c r="CC37" s="172"/>
      <c r="CD37" s="172"/>
      <c r="CE37" s="172"/>
      <c r="CF37" s="172"/>
      <c r="CG37" s="172"/>
      <c r="CH37" s="172"/>
      <c r="CI37" s="172"/>
      <c r="CJ37" s="172"/>
      <c r="CK37" s="172"/>
      <c r="CL37" s="172"/>
      <c r="CM37" s="871"/>
      <c r="CN37" s="784"/>
      <c r="CO37" s="784"/>
      <c r="CP37" s="784"/>
      <c r="CQ37" s="784"/>
      <c r="CR37" s="784"/>
      <c r="CS37" s="784"/>
      <c r="CT37" s="784"/>
      <c r="CU37" s="784"/>
      <c r="CV37" s="784"/>
      <c r="CW37" s="784"/>
      <c r="CX37" s="784"/>
      <c r="CY37" s="784"/>
      <c r="CZ37" s="784"/>
      <c r="DA37" s="784"/>
      <c r="DB37" s="784"/>
      <c r="DC37" s="872"/>
      <c r="DD37" s="825"/>
      <c r="DE37" s="826"/>
      <c r="DF37" s="826"/>
      <c r="DG37" s="826"/>
      <c r="DH37" s="826"/>
      <c r="DI37" s="875"/>
      <c r="DJ37" s="883"/>
      <c r="DK37" s="884"/>
      <c r="DL37" s="884"/>
      <c r="DM37" s="884"/>
      <c r="DN37" s="884"/>
      <c r="DO37" s="884"/>
      <c r="DP37" s="885"/>
      <c r="DQ37" s="846"/>
      <c r="DR37" s="847"/>
      <c r="DS37" s="847"/>
      <c r="DT37" s="847"/>
      <c r="DU37" s="847"/>
      <c r="DV37" s="847"/>
      <c r="DW37" s="847"/>
      <c r="DX37" s="847"/>
      <c r="DY37" s="847"/>
      <c r="DZ37" s="848"/>
      <c r="EA37" s="733" t="s">
        <v>603</v>
      </c>
      <c r="EB37" s="733"/>
      <c r="EC37" s="733"/>
      <c r="ED37" s="733"/>
      <c r="EE37" s="733"/>
      <c r="EF37" s="733"/>
      <c r="EG37" s="733"/>
      <c r="EH37" s="733"/>
      <c r="EI37" s="733"/>
      <c r="EJ37" s="733"/>
      <c r="EK37" s="733"/>
      <c r="EL37" s="733"/>
      <c r="EM37" s="733"/>
      <c r="EN37" s="733"/>
      <c r="EO37" s="733"/>
      <c r="EP37" s="733"/>
      <c r="EQ37" s="733"/>
      <c r="ER37" s="818">
        <v>2.6</v>
      </c>
      <c r="ES37" s="818"/>
      <c r="ET37" s="818"/>
      <c r="EU37" s="818"/>
      <c r="EV37" s="818"/>
      <c r="EW37" s="818"/>
      <c r="EX37" s="818"/>
      <c r="EY37" s="818"/>
      <c r="EZ37" s="869"/>
      <c r="FA37" s="869"/>
      <c r="FB37" s="869"/>
      <c r="FC37" s="869"/>
      <c r="FD37" s="869"/>
      <c r="FE37" s="869"/>
      <c r="FF37" s="869"/>
      <c r="FG37" s="870"/>
      <c r="FH37" s="170"/>
    </row>
    <row r="38" spans="1:164" ht="8.65" customHeight="1">
      <c r="A38" s="153"/>
      <c r="B38" s="889"/>
      <c r="C38" s="850"/>
      <c r="D38" s="850"/>
      <c r="E38" s="850"/>
      <c r="F38" s="850"/>
      <c r="G38" s="850"/>
      <c r="H38" s="850"/>
      <c r="I38" s="850"/>
      <c r="J38" s="850"/>
      <c r="K38" s="850"/>
      <c r="L38" s="850"/>
      <c r="M38" s="749"/>
      <c r="N38" s="750"/>
      <c r="O38" s="750"/>
      <c r="P38" s="750"/>
      <c r="Q38" s="750"/>
      <c r="R38" s="750"/>
      <c r="S38" s="750"/>
      <c r="T38" s="750"/>
      <c r="U38" s="750"/>
      <c r="V38" s="750"/>
      <c r="W38" s="750"/>
      <c r="X38" s="750"/>
      <c r="Y38" s="750"/>
      <c r="Z38" s="750"/>
      <c r="AA38" s="750"/>
      <c r="AB38" s="751"/>
      <c r="AC38" s="755"/>
      <c r="AD38" s="756"/>
      <c r="AE38" s="756"/>
      <c r="AF38" s="756"/>
      <c r="AG38" s="757"/>
      <c r="AH38" s="760"/>
      <c r="AI38" s="756"/>
      <c r="AJ38" s="756"/>
      <c r="AK38" s="761"/>
      <c r="AL38" s="755"/>
      <c r="AM38" s="756"/>
      <c r="AN38" s="756"/>
      <c r="AO38" s="756"/>
      <c r="AP38" s="757"/>
      <c r="AQ38" s="760"/>
      <c r="AR38" s="756"/>
      <c r="AS38" s="756"/>
      <c r="AT38" s="763"/>
      <c r="AU38" s="889"/>
      <c r="AV38" s="850"/>
      <c r="AW38" s="850"/>
      <c r="AX38" s="850"/>
      <c r="AY38" s="850"/>
      <c r="AZ38" s="850"/>
      <c r="BA38" s="850"/>
      <c r="BB38" s="850"/>
      <c r="BC38" s="850"/>
      <c r="BD38" s="890"/>
      <c r="BE38" s="755"/>
      <c r="BF38" s="756"/>
      <c r="BG38" s="756"/>
      <c r="BH38" s="756"/>
      <c r="BI38" s="756"/>
      <c r="BJ38" s="757"/>
      <c r="BK38" s="891"/>
      <c r="BL38" s="833"/>
      <c r="BM38" s="833"/>
      <c r="BN38" s="833"/>
      <c r="BO38" s="833"/>
      <c r="BP38" s="833"/>
      <c r="BQ38" s="892"/>
      <c r="BR38" s="755"/>
      <c r="BS38" s="756"/>
      <c r="BT38" s="756"/>
      <c r="BU38" s="756"/>
      <c r="BV38" s="756"/>
      <c r="BW38" s="756"/>
      <c r="BX38" s="763"/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  <c r="CM38" s="871"/>
      <c r="CN38" s="784"/>
      <c r="CO38" s="784"/>
      <c r="CP38" s="784"/>
      <c r="CQ38" s="784"/>
      <c r="CR38" s="784"/>
      <c r="CS38" s="784"/>
      <c r="CT38" s="784"/>
      <c r="CU38" s="784"/>
      <c r="CV38" s="784"/>
      <c r="CW38" s="784"/>
      <c r="CX38" s="784"/>
      <c r="CY38" s="784"/>
      <c r="CZ38" s="784"/>
      <c r="DA38" s="784"/>
      <c r="DB38" s="784"/>
      <c r="DC38" s="872"/>
      <c r="DD38" s="825"/>
      <c r="DE38" s="826"/>
      <c r="DF38" s="826"/>
      <c r="DG38" s="826"/>
      <c r="DH38" s="826"/>
      <c r="DI38" s="875"/>
      <c r="DJ38" s="883"/>
      <c r="DK38" s="884"/>
      <c r="DL38" s="884"/>
      <c r="DM38" s="884"/>
      <c r="DN38" s="884"/>
      <c r="DO38" s="884"/>
      <c r="DP38" s="885"/>
      <c r="DQ38" s="846"/>
      <c r="DR38" s="847"/>
      <c r="DS38" s="847"/>
      <c r="DT38" s="847"/>
      <c r="DU38" s="847"/>
      <c r="DV38" s="847"/>
      <c r="DW38" s="847"/>
      <c r="DX38" s="847"/>
      <c r="DY38" s="847"/>
      <c r="DZ38" s="848"/>
      <c r="EA38" s="733"/>
      <c r="EB38" s="733"/>
      <c r="EC38" s="733"/>
      <c r="ED38" s="733"/>
      <c r="EE38" s="733"/>
      <c r="EF38" s="733"/>
      <c r="EG38" s="733"/>
      <c r="EH38" s="733"/>
      <c r="EI38" s="733"/>
      <c r="EJ38" s="733"/>
      <c r="EK38" s="733"/>
      <c r="EL38" s="733"/>
      <c r="EM38" s="733"/>
      <c r="EN38" s="733"/>
      <c r="EO38" s="733"/>
      <c r="EP38" s="733"/>
      <c r="EQ38" s="733"/>
      <c r="ER38" s="818"/>
      <c r="ES38" s="818"/>
      <c r="ET38" s="818"/>
      <c r="EU38" s="818"/>
      <c r="EV38" s="818"/>
      <c r="EW38" s="818"/>
      <c r="EX38" s="818"/>
      <c r="EY38" s="818"/>
      <c r="EZ38" s="869"/>
      <c r="FA38" s="869"/>
      <c r="FB38" s="869"/>
      <c r="FC38" s="869"/>
      <c r="FD38" s="869"/>
      <c r="FE38" s="869"/>
      <c r="FF38" s="869"/>
      <c r="FG38" s="870"/>
      <c r="FH38" s="170"/>
    </row>
    <row r="39" spans="1:164" ht="8.65" customHeight="1">
      <c r="A39" s="153"/>
      <c r="B39" s="859" t="s">
        <v>786</v>
      </c>
      <c r="C39" s="844"/>
      <c r="D39" s="844"/>
      <c r="E39" s="844"/>
      <c r="F39" s="844"/>
      <c r="G39" s="844"/>
      <c r="H39" s="844"/>
      <c r="I39" s="844"/>
      <c r="J39" s="844"/>
      <c r="K39" s="844"/>
      <c r="L39" s="844"/>
      <c r="M39" s="746" t="s">
        <v>126</v>
      </c>
      <c r="N39" s="747"/>
      <c r="O39" s="747"/>
      <c r="P39" s="747"/>
      <c r="Q39" s="747"/>
      <c r="R39" s="747"/>
      <c r="S39" s="747"/>
      <c r="T39" s="747"/>
      <c r="U39" s="747"/>
      <c r="V39" s="747"/>
      <c r="W39" s="747"/>
      <c r="X39" s="747"/>
      <c r="Y39" s="747"/>
      <c r="Z39" s="747"/>
      <c r="AA39" s="747"/>
      <c r="AB39" s="748"/>
      <c r="AC39" s="752">
        <v>14.3</v>
      </c>
      <c r="AD39" s="753"/>
      <c r="AE39" s="753"/>
      <c r="AF39" s="753"/>
      <c r="AG39" s="754"/>
      <c r="AH39" s="758">
        <f>AC39</f>
        <v>14.3</v>
      </c>
      <c r="AI39" s="753"/>
      <c r="AJ39" s="753"/>
      <c r="AK39" s="759"/>
      <c r="AL39" s="752">
        <v>5.3</v>
      </c>
      <c r="AM39" s="753"/>
      <c r="AN39" s="753"/>
      <c r="AO39" s="753"/>
      <c r="AP39" s="754"/>
      <c r="AQ39" s="758">
        <f>AL39</f>
        <v>5.3</v>
      </c>
      <c r="AR39" s="753"/>
      <c r="AS39" s="753"/>
      <c r="AT39" s="762"/>
      <c r="AU39" s="859" t="s">
        <v>786</v>
      </c>
      <c r="AV39" s="844"/>
      <c r="AW39" s="844"/>
      <c r="AX39" s="844"/>
      <c r="AY39" s="844"/>
      <c r="AZ39" s="844"/>
      <c r="BA39" s="844"/>
      <c r="BB39" s="844"/>
      <c r="BC39" s="844"/>
      <c r="BD39" s="860"/>
      <c r="BE39" s="752">
        <v>5</v>
      </c>
      <c r="BF39" s="753"/>
      <c r="BG39" s="753"/>
      <c r="BH39" s="753"/>
      <c r="BI39" s="753"/>
      <c r="BJ39" s="754"/>
      <c r="BK39" s="891"/>
      <c r="BL39" s="833"/>
      <c r="BM39" s="833"/>
      <c r="BN39" s="833"/>
      <c r="BO39" s="833"/>
      <c r="BP39" s="833"/>
      <c r="BQ39" s="892"/>
      <c r="BR39" s="752">
        <v>10</v>
      </c>
      <c r="BS39" s="753"/>
      <c r="BT39" s="753"/>
      <c r="BU39" s="753"/>
      <c r="BV39" s="753"/>
      <c r="BW39" s="753"/>
      <c r="BX39" s="76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2"/>
      <c r="CI39" s="172"/>
      <c r="CJ39" s="172"/>
      <c r="CK39" s="172"/>
      <c r="CL39" s="172"/>
      <c r="CM39" s="871"/>
      <c r="CN39" s="784"/>
      <c r="CO39" s="784"/>
      <c r="CP39" s="784"/>
      <c r="CQ39" s="784"/>
      <c r="CR39" s="784"/>
      <c r="CS39" s="784"/>
      <c r="CT39" s="784"/>
      <c r="CU39" s="784"/>
      <c r="CV39" s="784"/>
      <c r="CW39" s="784"/>
      <c r="CX39" s="784"/>
      <c r="CY39" s="784"/>
      <c r="CZ39" s="784"/>
      <c r="DA39" s="784"/>
      <c r="DB39" s="784"/>
      <c r="DC39" s="872"/>
      <c r="DD39" s="825"/>
      <c r="DE39" s="826"/>
      <c r="DF39" s="826"/>
      <c r="DG39" s="826"/>
      <c r="DH39" s="826"/>
      <c r="DI39" s="875"/>
      <c r="DJ39" s="883"/>
      <c r="DK39" s="884"/>
      <c r="DL39" s="884"/>
      <c r="DM39" s="884"/>
      <c r="DN39" s="884"/>
      <c r="DO39" s="884"/>
      <c r="DP39" s="885"/>
      <c r="DQ39" s="846"/>
      <c r="DR39" s="847"/>
      <c r="DS39" s="847"/>
      <c r="DT39" s="847"/>
      <c r="DU39" s="847"/>
      <c r="DV39" s="847"/>
      <c r="DW39" s="847"/>
      <c r="DX39" s="847"/>
      <c r="DY39" s="847"/>
      <c r="DZ39" s="848"/>
      <c r="EA39" s="733" t="s">
        <v>579</v>
      </c>
      <c r="EB39" s="733"/>
      <c r="EC39" s="733"/>
      <c r="ED39" s="733"/>
      <c r="EE39" s="733"/>
      <c r="EF39" s="733"/>
      <c r="EG39" s="733"/>
      <c r="EH39" s="733"/>
      <c r="EI39" s="733"/>
      <c r="EJ39" s="733"/>
      <c r="EK39" s="733"/>
      <c r="EL39" s="733"/>
      <c r="EM39" s="733"/>
      <c r="EN39" s="733"/>
      <c r="EO39" s="733"/>
      <c r="EP39" s="733"/>
      <c r="EQ39" s="733"/>
      <c r="ER39" s="818">
        <v>3.11</v>
      </c>
      <c r="ES39" s="818"/>
      <c r="ET39" s="818"/>
      <c r="EU39" s="818"/>
      <c r="EV39" s="818"/>
      <c r="EW39" s="818"/>
      <c r="EX39" s="818"/>
      <c r="EY39" s="818"/>
      <c r="EZ39" s="687"/>
      <c r="FA39" s="687"/>
      <c r="FB39" s="687"/>
      <c r="FC39" s="687"/>
      <c r="FD39" s="687"/>
      <c r="FE39" s="687"/>
      <c r="FF39" s="687"/>
      <c r="FG39" s="688"/>
      <c r="FH39" s="170"/>
    </row>
    <row r="40" spans="1:164" ht="8.65" customHeight="1">
      <c r="A40" s="153"/>
      <c r="B40" s="861"/>
      <c r="C40" s="847"/>
      <c r="D40" s="847"/>
      <c r="E40" s="847"/>
      <c r="F40" s="847"/>
      <c r="G40" s="847"/>
      <c r="H40" s="847"/>
      <c r="I40" s="847"/>
      <c r="J40" s="847"/>
      <c r="K40" s="847"/>
      <c r="L40" s="847"/>
      <c r="M40" s="749"/>
      <c r="N40" s="750"/>
      <c r="O40" s="750"/>
      <c r="P40" s="750"/>
      <c r="Q40" s="750"/>
      <c r="R40" s="750"/>
      <c r="S40" s="750"/>
      <c r="T40" s="750"/>
      <c r="U40" s="750"/>
      <c r="V40" s="750"/>
      <c r="W40" s="750"/>
      <c r="X40" s="750"/>
      <c r="Y40" s="750"/>
      <c r="Z40" s="750"/>
      <c r="AA40" s="750"/>
      <c r="AB40" s="751"/>
      <c r="AC40" s="755"/>
      <c r="AD40" s="756"/>
      <c r="AE40" s="756"/>
      <c r="AF40" s="756"/>
      <c r="AG40" s="757"/>
      <c r="AH40" s="760"/>
      <c r="AI40" s="756"/>
      <c r="AJ40" s="756"/>
      <c r="AK40" s="761"/>
      <c r="AL40" s="755"/>
      <c r="AM40" s="756"/>
      <c r="AN40" s="756"/>
      <c r="AO40" s="756"/>
      <c r="AP40" s="757"/>
      <c r="AQ40" s="760"/>
      <c r="AR40" s="756"/>
      <c r="AS40" s="756"/>
      <c r="AT40" s="763"/>
      <c r="AU40" s="861"/>
      <c r="AV40" s="847"/>
      <c r="AW40" s="847"/>
      <c r="AX40" s="847"/>
      <c r="AY40" s="847"/>
      <c r="AZ40" s="847"/>
      <c r="BA40" s="847"/>
      <c r="BB40" s="847"/>
      <c r="BC40" s="847"/>
      <c r="BD40" s="862"/>
      <c r="BE40" s="832"/>
      <c r="BF40" s="833"/>
      <c r="BG40" s="833"/>
      <c r="BH40" s="833"/>
      <c r="BI40" s="833"/>
      <c r="BJ40" s="834"/>
      <c r="BK40" s="891"/>
      <c r="BL40" s="833"/>
      <c r="BM40" s="833"/>
      <c r="BN40" s="833"/>
      <c r="BO40" s="833"/>
      <c r="BP40" s="833"/>
      <c r="BQ40" s="892"/>
      <c r="BR40" s="832"/>
      <c r="BS40" s="833"/>
      <c r="BT40" s="833"/>
      <c r="BU40" s="833"/>
      <c r="BV40" s="833"/>
      <c r="BW40" s="833"/>
      <c r="BX40" s="838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873"/>
      <c r="CN40" s="750"/>
      <c r="CO40" s="750"/>
      <c r="CP40" s="750"/>
      <c r="CQ40" s="750"/>
      <c r="CR40" s="750"/>
      <c r="CS40" s="750"/>
      <c r="CT40" s="750"/>
      <c r="CU40" s="750"/>
      <c r="CV40" s="750"/>
      <c r="CW40" s="750"/>
      <c r="CX40" s="750"/>
      <c r="CY40" s="750"/>
      <c r="CZ40" s="750"/>
      <c r="DA40" s="750"/>
      <c r="DB40" s="750"/>
      <c r="DC40" s="874"/>
      <c r="DD40" s="856"/>
      <c r="DE40" s="857"/>
      <c r="DF40" s="857"/>
      <c r="DG40" s="857"/>
      <c r="DH40" s="857"/>
      <c r="DI40" s="876"/>
      <c r="DJ40" s="883"/>
      <c r="DK40" s="884"/>
      <c r="DL40" s="884"/>
      <c r="DM40" s="884"/>
      <c r="DN40" s="884"/>
      <c r="DO40" s="884"/>
      <c r="DP40" s="885"/>
      <c r="DQ40" s="846"/>
      <c r="DR40" s="847"/>
      <c r="DS40" s="847"/>
      <c r="DT40" s="847"/>
      <c r="DU40" s="847"/>
      <c r="DV40" s="847"/>
      <c r="DW40" s="847"/>
      <c r="DX40" s="847"/>
      <c r="DY40" s="847"/>
      <c r="DZ40" s="848"/>
      <c r="EA40" s="733"/>
      <c r="EB40" s="733"/>
      <c r="EC40" s="733"/>
      <c r="ED40" s="733"/>
      <c r="EE40" s="733"/>
      <c r="EF40" s="733"/>
      <c r="EG40" s="733"/>
      <c r="EH40" s="733"/>
      <c r="EI40" s="733"/>
      <c r="EJ40" s="733"/>
      <c r="EK40" s="733"/>
      <c r="EL40" s="733"/>
      <c r="EM40" s="733"/>
      <c r="EN40" s="733"/>
      <c r="EO40" s="733"/>
      <c r="EP40" s="733"/>
      <c r="EQ40" s="733"/>
      <c r="ER40" s="818"/>
      <c r="ES40" s="818"/>
      <c r="ET40" s="818"/>
      <c r="EU40" s="818"/>
      <c r="EV40" s="818"/>
      <c r="EW40" s="818"/>
      <c r="EX40" s="818"/>
      <c r="EY40" s="818"/>
      <c r="EZ40" s="687"/>
      <c r="FA40" s="687"/>
      <c r="FB40" s="687"/>
      <c r="FC40" s="687"/>
      <c r="FD40" s="687"/>
      <c r="FE40" s="687"/>
      <c r="FF40" s="687"/>
      <c r="FG40" s="688"/>
      <c r="FH40" s="170"/>
    </row>
    <row r="41" spans="1:164" ht="8.65" customHeight="1">
      <c r="A41" s="153"/>
      <c r="B41" s="861"/>
      <c r="C41" s="847"/>
      <c r="D41" s="847"/>
      <c r="E41" s="847"/>
      <c r="F41" s="847"/>
      <c r="G41" s="847"/>
      <c r="H41" s="847"/>
      <c r="I41" s="847"/>
      <c r="J41" s="847"/>
      <c r="K41" s="847"/>
      <c r="L41" s="847"/>
      <c r="M41" s="746" t="s">
        <v>142</v>
      </c>
      <c r="N41" s="747"/>
      <c r="O41" s="747"/>
      <c r="P41" s="747"/>
      <c r="Q41" s="747"/>
      <c r="R41" s="747"/>
      <c r="S41" s="747"/>
      <c r="T41" s="747"/>
      <c r="U41" s="747"/>
      <c r="V41" s="747"/>
      <c r="W41" s="747"/>
      <c r="X41" s="747"/>
      <c r="Y41" s="747"/>
      <c r="Z41" s="747"/>
      <c r="AA41" s="747"/>
      <c r="AB41" s="748"/>
      <c r="AC41" s="752">
        <v>14.5</v>
      </c>
      <c r="AD41" s="753"/>
      <c r="AE41" s="753"/>
      <c r="AF41" s="753"/>
      <c r="AG41" s="754"/>
      <c r="AH41" s="758">
        <f>AC41</f>
        <v>14.5</v>
      </c>
      <c r="AI41" s="753"/>
      <c r="AJ41" s="753"/>
      <c r="AK41" s="759"/>
      <c r="AL41" s="752">
        <v>5.4</v>
      </c>
      <c r="AM41" s="753"/>
      <c r="AN41" s="753"/>
      <c r="AO41" s="753"/>
      <c r="AP41" s="754"/>
      <c r="AQ41" s="758">
        <f>AL41</f>
        <v>5.4</v>
      </c>
      <c r="AR41" s="753"/>
      <c r="AS41" s="753"/>
      <c r="AT41" s="762"/>
      <c r="AU41" s="861"/>
      <c r="AV41" s="847"/>
      <c r="AW41" s="847"/>
      <c r="AX41" s="847"/>
      <c r="AY41" s="847"/>
      <c r="AZ41" s="847"/>
      <c r="BA41" s="847"/>
      <c r="BB41" s="847"/>
      <c r="BC41" s="847"/>
      <c r="BD41" s="862"/>
      <c r="BE41" s="832"/>
      <c r="BF41" s="833"/>
      <c r="BG41" s="833"/>
      <c r="BH41" s="833"/>
      <c r="BI41" s="833"/>
      <c r="BJ41" s="834"/>
      <c r="BK41" s="891"/>
      <c r="BL41" s="833"/>
      <c r="BM41" s="833"/>
      <c r="BN41" s="833"/>
      <c r="BO41" s="833"/>
      <c r="BP41" s="833"/>
      <c r="BQ41" s="892"/>
      <c r="BR41" s="832"/>
      <c r="BS41" s="833"/>
      <c r="BT41" s="833"/>
      <c r="BU41" s="833"/>
      <c r="BV41" s="833"/>
      <c r="BW41" s="833"/>
      <c r="BX41" s="838"/>
      <c r="BY41" s="863" t="s">
        <v>767</v>
      </c>
      <c r="BZ41" s="864"/>
      <c r="CA41" s="864"/>
      <c r="CB41" s="864"/>
      <c r="CC41" s="864"/>
      <c r="CD41" s="864"/>
      <c r="CE41" s="864"/>
      <c r="CF41" s="864"/>
      <c r="CG41" s="864"/>
      <c r="CH41" s="864"/>
      <c r="CI41" s="864"/>
      <c r="CJ41" s="864"/>
      <c r="CK41" s="864"/>
      <c r="CL41" s="864"/>
      <c r="CM41" s="864"/>
      <c r="CN41" s="864"/>
      <c r="CO41" s="864"/>
      <c r="CP41" s="864"/>
      <c r="CQ41" s="864"/>
      <c r="CR41" s="864"/>
      <c r="CS41" s="864"/>
      <c r="CT41" s="864"/>
      <c r="CU41" s="864"/>
      <c r="CV41" s="864"/>
      <c r="CW41" s="864"/>
      <c r="CX41" s="864"/>
      <c r="CY41" s="864"/>
      <c r="CZ41" s="864"/>
      <c r="DA41" s="864"/>
      <c r="DB41" s="864"/>
      <c r="DC41" s="864"/>
      <c r="DD41" s="864"/>
      <c r="DE41" s="864"/>
      <c r="DF41" s="864"/>
      <c r="DG41" s="864"/>
      <c r="DH41" s="864"/>
      <c r="DI41" s="865"/>
      <c r="DJ41" s="883"/>
      <c r="DK41" s="884"/>
      <c r="DL41" s="884"/>
      <c r="DM41" s="884"/>
      <c r="DN41" s="884"/>
      <c r="DO41" s="884"/>
      <c r="DP41" s="885"/>
      <c r="DQ41" s="846"/>
      <c r="DR41" s="847"/>
      <c r="DS41" s="847"/>
      <c r="DT41" s="847"/>
      <c r="DU41" s="847"/>
      <c r="DV41" s="847"/>
      <c r="DW41" s="847"/>
      <c r="DX41" s="847"/>
      <c r="DY41" s="847"/>
      <c r="DZ41" s="848"/>
      <c r="EA41" s="733" t="s">
        <v>588</v>
      </c>
      <c r="EB41" s="733"/>
      <c r="EC41" s="733"/>
      <c r="ED41" s="733"/>
      <c r="EE41" s="733"/>
      <c r="EF41" s="733"/>
      <c r="EG41" s="733"/>
      <c r="EH41" s="733"/>
      <c r="EI41" s="733"/>
      <c r="EJ41" s="733"/>
      <c r="EK41" s="733"/>
      <c r="EL41" s="733"/>
      <c r="EM41" s="733"/>
      <c r="EN41" s="733"/>
      <c r="EO41" s="733"/>
      <c r="EP41" s="733"/>
      <c r="EQ41" s="733"/>
      <c r="ER41" s="818">
        <v>1.64</v>
      </c>
      <c r="ES41" s="818"/>
      <c r="ET41" s="818"/>
      <c r="EU41" s="818"/>
      <c r="EV41" s="818"/>
      <c r="EW41" s="818"/>
      <c r="EX41" s="818"/>
      <c r="EY41" s="818"/>
      <c r="EZ41" s="687"/>
      <c r="FA41" s="687"/>
      <c r="FB41" s="687"/>
      <c r="FC41" s="687"/>
      <c r="FD41" s="687"/>
      <c r="FE41" s="687"/>
      <c r="FF41" s="687"/>
      <c r="FG41" s="688"/>
      <c r="FH41" s="170"/>
    </row>
    <row r="42" spans="1:164" ht="8.65" customHeight="1">
      <c r="A42" s="153"/>
      <c r="B42" s="861"/>
      <c r="C42" s="847"/>
      <c r="D42" s="847"/>
      <c r="E42" s="847"/>
      <c r="F42" s="847"/>
      <c r="G42" s="847"/>
      <c r="H42" s="847"/>
      <c r="I42" s="847"/>
      <c r="J42" s="847"/>
      <c r="K42" s="847"/>
      <c r="L42" s="847"/>
      <c r="M42" s="749"/>
      <c r="N42" s="750"/>
      <c r="O42" s="750"/>
      <c r="P42" s="750"/>
      <c r="Q42" s="750"/>
      <c r="R42" s="750"/>
      <c r="S42" s="750"/>
      <c r="T42" s="750"/>
      <c r="U42" s="750"/>
      <c r="V42" s="750"/>
      <c r="W42" s="750"/>
      <c r="X42" s="750"/>
      <c r="Y42" s="750"/>
      <c r="Z42" s="750"/>
      <c r="AA42" s="750"/>
      <c r="AB42" s="751"/>
      <c r="AC42" s="755"/>
      <c r="AD42" s="756"/>
      <c r="AE42" s="756"/>
      <c r="AF42" s="756"/>
      <c r="AG42" s="757"/>
      <c r="AH42" s="760"/>
      <c r="AI42" s="756"/>
      <c r="AJ42" s="756"/>
      <c r="AK42" s="761"/>
      <c r="AL42" s="755"/>
      <c r="AM42" s="756"/>
      <c r="AN42" s="756"/>
      <c r="AO42" s="756"/>
      <c r="AP42" s="757"/>
      <c r="AQ42" s="760"/>
      <c r="AR42" s="756"/>
      <c r="AS42" s="756"/>
      <c r="AT42" s="763"/>
      <c r="AU42" s="861"/>
      <c r="AV42" s="847"/>
      <c r="AW42" s="847"/>
      <c r="AX42" s="847"/>
      <c r="AY42" s="847"/>
      <c r="AZ42" s="847"/>
      <c r="BA42" s="847"/>
      <c r="BB42" s="847"/>
      <c r="BC42" s="847"/>
      <c r="BD42" s="862"/>
      <c r="BE42" s="832"/>
      <c r="BF42" s="833"/>
      <c r="BG42" s="833"/>
      <c r="BH42" s="833"/>
      <c r="BI42" s="833"/>
      <c r="BJ42" s="834"/>
      <c r="BK42" s="891"/>
      <c r="BL42" s="833"/>
      <c r="BM42" s="833"/>
      <c r="BN42" s="833"/>
      <c r="BO42" s="833"/>
      <c r="BP42" s="833"/>
      <c r="BQ42" s="892"/>
      <c r="BR42" s="832"/>
      <c r="BS42" s="833"/>
      <c r="BT42" s="833"/>
      <c r="BU42" s="833"/>
      <c r="BV42" s="833"/>
      <c r="BW42" s="833"/>
      <c r="BX42" s="838"/>
      <c r="BY42" s="866"/>
      <c r="BZ42" s="867"/>
      <c r="CA42" s="867"/>
      <c r="CB42" s="867"/>
      <c r="CC42" s="867"/>
      <c r="CD42" s="867"/>
      <c r="CE42" s="867"/>
      <c r="CF42" s="867"/>
      <c r="CG42" s="867"/>
      <c r="CH42" s="867"/>
      <c r="CI42" s="867"/>
      <c r="CJ42" s="867"/>
      <c r="CK42" s="867"/>
      <c r="CL42" s="867"/>
      <c r="CM42" s="867"/>
      <c r="CN42" s="867"/>
      <c r="CO42" s="867"/>
      <c r="CP42" s="867"/>
      <c r="CQ42" s="867"/>
      <c r="CR42" s="867"/>
      <c r="CS42" s="867"/>
      <c r="CT42" s="867"/>
      <c r="CU42" s="867"/>
      <c r="CV42" s="867"/>
      <c r="CW42" s="867"/>
      <c r="CX42" s="867"/>
      <c r="CY42" s="867"/>
      <c r="CZ42" s="867"/>
      <c r="DA42" s="867"/>
      <c r="DB42" s="867"/>
      <c r="DC42" s="867"/>
      <c r="DD42" s="867"/>
      <c r="DE42" s="867"/>
      <c r="DF42" s="867"/>
      <c r="DG42" s="867"/>
      <c r="DH42" s="867"/>
      <c r="DI42" s="868"/>
      <c r="DJ42" s="883"/>
      <c r="DK42" s="884"/>
      <c r="DL42" s="884"/>
      <c r="DM42" s="884"/>
      <c r="DN42" s="884"/>
      <c r="DO42" s="884"/>
      <c r="DP42" s="885"/>
      <c r="DQ42" s="846"/>
      <c r="DR42" s="847"/>
      <c r="DS42" s="847"/>
      <c r="DT42" s="847"/>
      <c r="DU42" s="847"/>
      <c r="DV42" s="847"/>
      <c r="DW42" s="847"/>
      <c r="DX42" s="847"/>
      <c r="DY42" s="847"/>
      <c r="DZ42" s="848"/>
      <c r="EA42" s="733"/>
      <c r="EB42" s="733"/>
      <c r="EC42" s="733"/>
      <c r="ED42" s="733"/>
      <c r="EE42" s="733"/>
      <c r="EF42" s="733"/>
      <c r="EG42" s="733"/>
      <c r="EH42" s="733"/>
      <c r="EI42" s="733"/>
      <c r="EJ42" s="733"/>
      <c r="EK42" s="733"/>
      <c r="EL42" s="733"/>
      <c r="EM42" s="733"/>
      <c r="EN42" s="733"/>
      <c r="EO42" s="733"/>
      <c r="EP42" s="733"/>
      <c r="EQ42" s="733"/>
      <c r="ER42" s="818"/>
      <c r="ES42" s="818"/>
      <c r="ET42" s="818"/>
      <c r="EU42" s="818"/>
      <c r="EV42" s="818"/>
      <c r="EW42" s="818"/>
      <c r="EX42" s="818"/>
      <c r="EY42" s="818"/>
      <c r="EZ42" s="687"/>
      <c r="FA42" s="687"/>
      <c r="FB42" s="687"/>
      <c r="FC42" s="687"/>
      <c r="FD42" s="687"/>
      <c r="FE42" s="687"/>
      <c r="FF42" s="687"/>
      <c r="FG42" s="688"/>
      <c r="FH42" s="170"/>
    </row>
    <row r="43" spans="1:164" ht="8.65" customHeight="1">
      <c r="A43" s="153"/>
      <c r="B43" s="861"/>
      <c r="C43" s="847"/>
      <c r="D43" s="847"/>
      <c r="E43" s="847"/>
      <c r="F43" s="847"/>
      <c r="G43" s="847"/>
      <c r="H43" s="847"/>
      <c r="I43" s="847"/>
      <c r="J43" s="847"/>
      <c r="K43" s="847"/>
      <c r="L43" s="847"/>
      <c r="M43" s="746" t="s">
        <v>154</v>
      </c>
      <c r="N43" s="747"/>
      <c r="O43" s="747"/>
      <c r="P43" s="747"/>
      <c r="Q43" s="747"/>
      <c r="R43" s="747"/>
      <c r="S43" s="747"/>
      <c r="T43" s="747"/>
      <c r="U43" s="747"/>
      <c r="V43" s="747"/>
      <c r="W43" s="747"/>
      <c r="X43" s="747"/>
      <c r="Y43" s="747"/>
      <c r="Z43" s="747"/>
      <c r="AA43" s="747"/>
      <c r="AB43" s="748"/>
      <c r="AC43" s="752">
        <v>14.7</v>
      </c>
      <c r="AD43" s="753"/>
      <c r="AE43" s="753"/>
      <c r="AF43" s="753"/>
      <c r="AG43" s="754"/>
      <c r="AH43" s="758">
        <f>AC43</f>
        <v>14.7</v>
      </c>
      <c r="AI43" s="753"/>
      <c r="AJ43" s="753"/>
      <c r="AK43" s="759"/>
      <c r="AL43" s="752">
        <v>5.7</v>
      </c>
      <c r="AM43" s="753"/>
      <c r="AN43" s="753"/>
      <c r="AO43" s="753"/>
      <c r="AP43" s="754"/>
      <c r="AQ43" s="758">
        <f>AL43</f>
        <v>5.7</v>
      </c>
      <c r="AR43" s="753"/>
      <c r="AS43" s="753"/>
      <c r="AT43" s="762"/>
      <c r="AU43" s="782" t="s">
        <v>348</v>
      </c>
      <c r="AV43" s="747"/>
      <c r="AW43" s="747"/>
      <c r="AX43" s="747"/>
      <c r="AY43" s="747"/>
      <c r="AZ43" s="747"/>
      <c r="BA43" s="747"/>
      <c r="BB43" s="747"/>
      <c r="BC43" s="747"/>
      <c r="BD43" s="748"/>
      <c r="BE43" s="752">
        <v>4.5</v>
      </c>
      <c r="BF43" s="753"/>
      <c r="BG43" s="753"/>
      <c r="BH43" s="753"/>
      <c r="BI43" s="753"/>
      <c r="BJ43" s="754"/>
      <c r="BK43" s="891"/>
      <c r="BL43" s="833"/>
      <c r="BM43" s="833"/>
      <c r="BN43" s="833"/>
      <c r="BO43" s="833"/>
      <c r="BP43" s="833"/>
      <c r="BQ43" s="892"/>
      <c r="BR43" s="752">
        <v>9</v>
      </c>
      <c r="BS43" s="753"/>
      <c r="BT43" s="753"/>
      <c r="BU43" s="753"/>
      <c r="BV43" s="753"/>
      <c r="BW43" s="753"/>
      <c r="BX43" s="762"/>
      <c r="BY43" s="840" t="s">
        <v>710</v>
      </c>
      <c r="BZ43" s="841"/>
      <c r="CA43" s="841"/>
      <c r="CB43" s="841"/>
      <c r="CC43" s="841"/>
      <c r="CD43" s="841"/>
      <c r="CE43" s="841"/>
      <c r="CF43" s="841"/>
      <c r="CG43" s="841"/>
      <c r="CH43" s="841"/>
      <c r="CI43" s="841"/>
      <c r="CJ43" s="841"/>
      <c r="CK43" s="841"/>
      <c r="CL43" s="841"/>
      <c r="CM43" s="841"/>
      <c r="CN43" s="841"/>
      <c r="CO43" s="841"/>
      <c r="CP43" s="841"/>
      <c r="CQ43" s="841"/>
      <c r="CR43" s="841"/>
      <c r="CS43" s="841"/>
      <c r="CT43" s="841"/>
      <c r="CU43" s="841"/>
      <c r="CV43" s="841"/>
      <c r="CW43" s="841"/>
      <c r="CX43" s="841"/>
      <c r="CY43" s="841"/>
      <c r="CZ43" s="841"/>
      <c r="DA43" s="841"/>
      <c r="DB43" s="841"/>
      <c r="DC43" s="841"/>
      <c r="DD43" s="841"/>
      <c r="DE43" s="841"/>
      <c r="DF43" s="841"/>
      <c r="DG43" s="841"/>
      <c r="DH43" s="841"/>
      <c r="DI43" s="842"/>
      <c r="DJ43" s="883"/>
      <c r="DK43" s="884"/>
      <c r="DL43" s="884"/>
      <c r="DM43" s="884"/>
      <c r="DN43" s="884"/>
      <c r="DO43" s="884"/>
      <c r="DP43" s="885"/>
      <c r="DQ43" s="843" t="s">
        <v>791</v>
      </c>
      <c r="DR43" s="844"/>
      <c r="DS43" s="844"/>
      <c r="DT43" s="844"/>
      <c r="DU43" s="844"/>
      <c r="DV43" s="844"/>
      <c r="DW43" s="844"/>
      <c r="DX43" s="844"/>
      <c r="DY43" s="844"/>
      <c r="DZ43" s="845"/>
      <c r="EA43" s="733" t="s">
        <v>88</v>
      </c>
      <c r="EB43" s="733"/>
      <c r="EC43" s="733"/>
      <c r="ED43" s="733"/>
      <c r="EE43" s="733"/>
      <c r="EF43" s="733"/>
      <c r="EG43" s="733"/>
      <c r="EH43" s="733"/>
      <c r="EI43" s="733"/>
      <c r="EJ43" s="733"/>
      <c r="EK43" s="733"/>
      <c r="EL43" s="733"/>
      <c r="EM43" s="733"/>
      <c r="EN43" s="733"/>
      <c r="EO43" s="733"/>
      <c r="EP43" s="733"/>
      <c r="EQ43" s="733"/>
      <c r="ER43" s="818">
        <v>2.64</v>
      </c>
      <c r="ES43" s="818"/>
      <c r="ET43" s="818"/>
      <c r="EU43" s="818"/>
      <c r="EV43" s="818"/>
      <c r="EW43" s="818"/>
      <c r="EX43" s="818"/>
      <c r="EY43" s="818"/>
      <c r="EZ43" s="687"/>
      <c r="FA43" s="687"/>
      <c r="FB43" s="687"/>
      <c r="FC43" s="687"/>
      <c r="FD43" s="687"/>
      <c r="FE43" s="687"/>
      <c r="FF43" s="687"/>
      <c r="FG43" s="688"/>
      <c r="FH43" s="170"/>
    </row>
    <row r="44" spans="1:164" ht="8.65" customHeight="1">
      <c r="A44" s="153"/>
      <c r="B44" s="861"/>
      <c r="C44" s="847"/>
      <c r="D44" s="847"/>
      <c r="E44" s="847"/>
      <c r="F44" s="847"/>
      <c r="G44" s="847"/>
      <c r="H44" s="847"/>
      <c r="I44" s="847"/>
      <c r="J44" s="847"/>
      <c r="K44" s="847"/>
      <c r="L44" s="847"/>
      <c r="M44" s="749"/>
      <c r="N44" s="750"/>
      <c r="O44" s="750"/>
      <c r="P44" s="750"/>
      <c r="Q44" s="750"/>
      <c r="R44" s="750"/>
      <c r="S44" s="750"/>
      <c r="T44" s="750"/>
      <c r="U44" s="750"/>
      <c r="V44" s="750"/>
      <c r="W44" s="750"/>
      <c r="X44" s="750"/>
      <c r="Y44" s="750"/>
      <c r="Z44" s="750"/>
      <c r="AA44" s="750"/>
      <c r="AB44" s="751"/>
      <c r="AC44" s="755"/>
      <c r="AD44" s="756"/>
      <c r="AE44" s="756"/>
      <c r="AF44" s="756"/>
      <c r="AG44" s="757"/>
      <c r="AH44" s="760"/>
      <c r="AI44" s="756"/>
      <c r="AJ44" s="756"/>
      <c r="AK44" s="761"/>
      <c r="AL44" s="755"/>
      <c r="AM44" s="756"/>
      <c r="AN44" s="756"/>
      <c r="AO44" s="756"/>
      <c r="AP44" s="757"/>
      <c r="AQ44" s="760"/>
      <c r="AR44" s="756"/>
      <c r="AS44" s="756"/>
      <c r="AT44" s="763"/>
      <c r="AU44" s="783"/>
      <c r="AV44" s="784"/>
      <c r="AW44" s="784"/>
      <c r="AX44" s="784"/>
      <c r="AY44" s="784"/>
      <c r="AZ44" s="784"/>
      <c r="BA44" s="784"/>
      <c r="BB44" s="784"/>
      <c r="BC44" s="784"/>
      <c r="BD44" s="828"/>
      <c r="BE44" s="832"/>
      <c r="BF44" s="833"/>
      <c r="BG44" s="833"/>
      <c r="BH44" s="833"/>
      <c r="BI44" s="833"/>
      <c r="BJ44" s="834"/>
      <c r="BK44" s="891"/>
      <c r="BL44" s="833"/>
      <c r="BM44" s="833"/>
      <c r="BN44" s="833"/>
      <c r="BO44" s="833"/>
      <c r="BP44" s="833"/>
      <c r="BQ44" s="892"/>
      <c r="BR44" s="832"/>
      <c r="BS44" s="833"/>
      <c r="BT44" s="833"/>
      <c r="BU44" s="833"/>
      <c r="BV44" s="833"/>
      <c r="BW44" s="833"/>
      <c r="BX44" s="838"/>
      <c r="BY44" s="840"/>
      <c r="BZ44" s="841"/>
      <c r="CA44" s="841"/>
      <c r="CB44" s="841"/>
      <c r="CC44" s="841"/>
      <c r="CD44" s="841"/>
      <c r="CE44" s="841"/>
      <c r="CF44" s="841"/>
      <c r="CG44" s="841"/>
      <c r="CH44" s="841"/>
      <c r="CI44" s="841"/>
      <c r="CJ44" s="841"/>
      <c r="CK44" s="841"/>
      <c r="CL44" s="841"/>
      <c r="CM44" s="841"/>
      <c r="CN44" s="841"/>
      <c r="CO44" s="841"/>
      <c r="CP44" s="841"/>
      <c r="CQ44" s="841"/>
      <c r="CR44" s="841"/>
      <c r="CS44" s="841"/>
      <c r="CT44" s="841"/>
      <c r="CU44" s="841"/>
      <c r="CV44" s="841"/>
      <c r="CW44" s="841"/>
      <c r="CX44" s="841"/>
      <c r="CY44" s="841"/>
      <c r="CZ44" s="841"/>
      <c r="DA44" s="841"/>
      <c r="DB44" s="841"/>
      <c r="DC44" s="841"/>
      <c r="DD44" s="841"/>
      <c r="DE44" s="841"/>
      <c r="DF44" s="841"/>
      <c r="DG44" s="841"/>
      <c r="DH44" s="841"/>
      <c r="DI44" s="842"/>
      <c r="DJ44" s="883"/>
      <c r="DK44" s="884"/>
      <c r="DL44" s="884"/>
      <c r="DM44" s="884"/>
      <c r="DN44" s="884"/>
      <c r="DO44" s="884"/>
      <c r="DP44" s="885"/>
      <c r="DQ44" s="846"/>
      <c r="DR44" s="847"/>
      <c r="DS44" s="847"/>
      <c r="DT44" s="847"/>
      <c r="DU44" s="847"/>
      <c r="DV44" s="847"/>
      <c r="DW44" s="847"/>
      <c r="DX44" s="847"/>
      <c r="DY44" s="847"/>
      <c r="DZ44" s="848"/>
      <c r="EA44" s="733"/>
      <c r="EB44" s="733"/>
      <c r="EC44" s="733"/>
      <c r="ED44" s="733"/>
      <c r="EE44" s="733"/>
      <c r="EF44" s="733"/>
      <c r="EG44" s="733"/>
      <c r="EH44" s="733"/>
      <c r="EI44" s="733"/>
      <c r="EJ44" s="733"/>
      <c r="EK44" s="733"/>
      <c r="EL44" s="733"/>
      <c r="EM44" s="733"/>
      <c r="EN44" s="733"/>
      <c r="EO44" s="733"/>
      <c r="EP44" s="733"/>
      <c r="EQ44" s="733"/>
      <c r="ER44" s="818"/>
      <c r="ES44" s="818"/>
      <c r="ET44" s="818"/>
      <c r="EU44" s="818"/>
      <c r="EV44" s="818"/>
      <c r="EW44" s="818"/>
      <c r="EX44" s="818"/>
      <c r="EY44" s="818"/>
      <c r="EZ44" s="687"/>
      <c r="FA44" s="687"/>
      <c r="FB44" s="687"/>
      <c r="FC44" s="687"/>
      <c r="FD44" s="687"/>
      <c r="FE44" s="687"/>
      <c r="FF44" s="687"/>
      <c r="FG44" s="688"/>
      <c r="FH44" s="170"/>
    </row>
    <row r="45" spans="1:164" ht="8.65" customHeight="1">
      <c r="A45" s="153"/>
      <c r="B45" s="861"/>
      <c r="C45" s="847"/>
      <c r="D45" s="847"/>
      <c r="E45" s="847"/>
      <c r="F45" s="847"/>
      <c r="G45" s="847"/>
      <c r="H45" s="847"/>
      <c r="I45" s="847"/>
      <c r="J45" s="847"/>
      <c r="K45" s="847"/>
      <c r="L45" s="847"/>
      <c r="M45" s="746" t="s">
        <v>135</v>
      </c>
      <c r="N45" s="747"/>
      <c r="O45" s="747"/>
      <c r="P45" s="747"/>
      <c r="Q45" s="747"/>
      <c r="R45" s="747"/>
      <c r="S45" s="747"/>
      <c r="T45" s="747"/>
      <c r="U45" s="747"/>
      <c r="V45" s="747"/>
      <c r="W45" s="747"/>
      <c r="X45" s="747"/>
      <c r="Y45" s="747"/>
      <c r="Z45" s="747"/>
      <c r="AA45" s="747"/>
      <c r="AB45" s="748"/>
      <c r="AC45" s="752">
        <v>15.6</v>
      </c>
      <c r="AD45" s="753"/>
      <c r="AE45" s="753"/>
      <c r="AF45" s="753"/>
      <c r="AG45" s="754"/>
      <c r="AH45" s="758">
        <f>AC45</f>
        <v>15.6</v>
      </c>
      <c r="AI45" s="753"/>
      <c r="AJ45" s="753"/>
      <c r="AK45" s="759"/>
      <c r="AL45" s="752">
        <v>6.2</v>
      </c>
      <c r="AM45" s="753"/>
      <c r="AN45" s="753"/>
      <c r="AO45" s="753"/>
      <c r="AP45" s="754"/>
      <c r="AQ45" s="758">
        <f>AL45</f>
        <v>6.2</v>
      </c>
      <c r="AR45" s="753"/>
      <c r="AS45" s="753"/>
      <c r="AT45" s="762"/>
      <c r="AU45" s="783"/>
      <c r="AV45" s="784"/>
      <c r="AW45" s="784"/>
      <c r="AX45" s="784"/>
      <c r="AY45" s="784"/>
      <c r="AZ45" s="784"/>
      <c r="BA45" s="784"/>
      <c r="BB45" s="784"/>
      <c r="BC45" s="784"/>
      <c r="BD45" s="828"/>
      <c r="BE45" s="832"/>
      <c r="BF45" s="833"/>
      <c r="BG45" s="833"/>
      <c r="BH45" s="833"/>
      <c r="BI45" s="833"/>
      <c r="BJ45" s="834"/>
      <c r="BK45" s="891"/>
      <c r="BL45" s="833"/>
      <c r="BM45" s="833"/>
      <c r="BN45" s="833"/>
      <c r="BO45" s="833"/>
      <c r="BP45" s="833"/>
      <c r="BQ45" s="892"/>
      <c r="BR45" s="832"/>
      <c r="BS45" s="833"/>
      <c r="BT45" s="833"/>
      <c r="BU45" s="833"/>
      <c r="BV45" s="833"/>
      <c r="BW45" s="833"/>
      <c r="BX45" s="838"/>
      <c r="BY45" s="819" t="s">
        <v>57</v>
      </c>
      <c r="BZ45" s="820"/>
      <c r="CA45" s="820"/>
      <c r="CB45" s="820"/>
      <c r="CC45" s="820"/>
      <c r="CD45" s="820"/>
      <c r="CE45" s="820"/>
      <c r="CF45" s="820"/>
      <c r="CG45" s="820"/>
      <c r="CH45" s="820"/>
      <c r="CI45" s="820"/>
      <c r="CJ45" s="820"/>
      <c r="CK45" s="820"/>
      <c r="CL45" s="820"/>
      <c r="CM45" s="820"/>
      <c r="CN45" s="820"/>
      <c r="CO45" s="820"/>
      <c r="CP45" s="820"/>
      <c r="CQ45" s="820"/>
      <c r="CR45" s="820"/>
      <c r="CS45" s="820"/>
      <c r="CT45" s="820"/>
      <c r="CU45" s="820"/>
      <c r="CV45" s="820"/>
      <c r="CW45" s="820"/>
      <c r="CX45" s="820"/>
      <c r="CY45" s="820"/>
      <c r="CZ45" s="820"/>
      <c r="DA45" s="820"/>
      <c r="DB45" s="820"/>
      <c r="DC45" s="820"/>
      <c r="DD45" s="820"/>
      <c r="DE45" s="820"/>
      <c r="DF45" s="820"/>
      <c r="DG45" s="820"/>
      <c r="DH45" s="820"/>
      <c r="DI45" s="821"/>
      <c r="DJ45" s="883"/>
      <c r="DK45" s="884"/>
      <c r="DL45" s="884"/>
      <c r="DM45" s="884"/>
      <c r="DN45" s="884"/>
      <c r="DO45" s="884"/>
      <c r="DP45" s="885"/>
      <c r="DQ45" s="846"/>
      <c r="DR45" s="847"/>
      <c r="DS45" s="847"/>
      <c r="DT45" s="847"/>
      <c r="DU45" s="847"/>
      <c r="DV45" s="847"/>
      <c r="DW45" s="847"/>
      <c r="DX45" s="847"/>
      <c r="DY45" s="847"/>
      <c r="DZ45" s="848"/>
      <c r="EA45" s="733" t="s">
        <v>603</v>
      </c>
      <c r="EB45" s="733"/>
      <c r="EC45" s="733"/>
      <c r="ED45" s="733"/>
      <c r="EE45" s="733"/>
      <c r="EF45" s="733"/>
      <c r="EG45" s="733"/>
      <c r="EH45" s="733"/>
      <c r="EI45" s="733"/>
      <c r="EJ45" s="733"/>
      <c r="EK45" s="733"/>
      <c r="EL45" s="733"/>
      <c r="EM45" s="733"/>
      <c r="EN45" s="733"/>
      <c r="EO45" s="733"/>
      <c r="EP45" s="733"/>
      <c r="EQ45" s="733"/>
      <c r="ER45" s="822">
        <v>2.73</v>
      </c>
      <c r="ES45" s="823"/>
      <c r="ET45" s="823"/>
      <c r="EU45" s="823"/>
      <c r="EV45" s="823"/>
      <c r="EW45" s="823"/>
      <c r="EX45" s="823"/>
      <c r="EY45" s="824"/>
      <c r="EZ45" s="687"/>
      <c r="FA45" s="687"/>
      <c r="FB45" s="687"/>
      <c r="FC45" s="687"/>
      <c r="FD45" s="687"/>
      <c r="FE45" s="687"/>
      <c r="FF45" s="687"/>
      <c r="FG45" s="688"/>
      <c r="FH45" s="170"/>
    </row>
    <row r="46" spans="1:164" ht="8.65" customHeight="1">
      <c r="A46" s="153"/>
      <c r="B46" s="889"/>
      <c r="C46" s="850"/>
      <c r="D46" s="850"/>
      <c r="E46" s="850"/>
      <c r="F46" s="850"/>
      <c r="G46" s="850"/>
      <c r="H46" s="850"/>
      <c r="I46" s="850"/>
      <c r="J46" s="850"/>
      <c r="K46" s="850"/>
      <c r="L46" s="850"/>
      <c r="M46" s="749"/>
      <c r="N46" s="750"/>
      <c r="O46" s="750"/>
      <c r="P46" s="750"/>
      <c r="Q46" s="750"/>
      <c r="R46" s="750"/>
      <c r="S46" s="750"/>
      <c r="T46" s="750"/>
      <c r="U46" s="750"/>
      <c r="V46" s="750"/>
      <c r="W46" s="750"/>
      <c r="X46" s="750"/>
      <c r="Y46" s="750"/>
      <c r="Z46" s="750"/>
      <c r="AA46" s="750"/>
      <c r="AB46" s="751"/>
      <c r="AC46" s="755"/>
      <c r="AD46" s="756"/>
      <c r="AE46" s="756"/>
      <c r="AF46" s="756"/>
      <c r="AG46" s="757"/>
      <c r="AH46" s="760"/>
      <c r="AI46" s="756"/>
      <c r="AJ46" s="756"/>
      <c r="AK46" s="761"/>
      <c r="AL46" s="755"/>
      <c r="AM46" s="756"/>
      <c r="AN46" s="756"/>
      <c r="AO46" s="756"/>
      <c r="AP46" s="757"/>
      <c r="AQ46" s="760"/>
      <c r="AR46" s="756"/>
      <c r="AS46" s="756"/>
      <c r="AT46" s="763"/>
      <c r="AU46" s="829"/>
      <c r="AV46" s="830"/>
      <c r="AW46" s="830"/>
      <c r="AX46" s="830"/>
      <c r="AY46" s="830"/>
      <c r="AZ46" s="830"/>
      <c r="BA46" s="830"/>
      <c r="BB46" s="830"/>
      <c r="BC46" s="830"/>
      <c r="BD46" s="831"/>
      <c r="BE46" s="835"/>
      <c r="BF46" s="836"/>
      <c r="BG46" s="836"/>
      <c r="BH46" s="836"/>
      <c r="BI46" s="836"/>
      <c r="BJ46" s="837"/>
      <c r="BK46" s="893"/>
      <c r="BL46" s="836"/>
      <c r="BM46" s="836"/>
      <c r="BN46" s="836"/>
      <c r="BO46" s="836"/>
      <c r="BP46" s="836"/>
      <c r="BQ46" s="894"/>
      <c r="BR46" s="835"/>
      <c r="BS46" s="836"/>
      <c r="BT46" s="836"/>
      <c r="BU46" s="836"/>
      <c r="BV46" s="836"/>
      <c r="BW46" s="836"/>
      <c r="BX46" s="839"/>
      <c r="BY46" s="819"/>
      <c r="BZ46" s="820"/>
      <c r="CA46" s="820"/>
      <c r="CB46" s="820"/>
      <c r="CC46" s="820"/>
      <c r="CD46" s="820"/>
      <c r="CE46" s="820"/>
      <c r="CF46" s="820"/>
      <c r="CG46" s="820"/>
      <c r="CH46" s="820"/>
      <c r="CI46" s="820"/>
      <c r="CJ46" s="820"/>
      <c r="CK46" s="820"/>
      <c r="CL46" s="820"/>
      <c r="CM46" s="820"/>
      <c r="CN46" s="820"/>
      <c r="CO46" s="820"/>
      <c r="CP46" s="820"/>
      <c r="CQ46" s="820"/>
      <c r="CR46" s="820"/>
      <c r="CS46" s="820"/>
      <c r="CT46" s="820"/>
      <c r="CU46" s="820"/>
      <c r="CV46" s="820"/>
      <c r="CW46" s="820"/>
      <c r="CX46" s="820"/>
      <c r="CY46" s="820"/>
      <c r="CZ46" s="820"/>
      <c r="DA46" s="820"/>
      <c r="DB46" s="820"/>
      <c r="DC46" s="820"/>
      <c r="DD46" s="820"/>
      <c r="DE46" s="820"/>
      <c r="DF46" s="820"/>
      <c r="DG46" s="820"/>
      <c r="DH46" s="820"/>
      <c r="DI46" s="821"/>
      <c r="DJ46" s="883"/>
      <c r="DK46" s="884"/>
      <c r="DL46" s="884"/>
      <c r="DM46" s="884"/>
      <c r="DN46" s="884"/>
      <c r="DO46" s="884"/>
      <c r="DP46" s="885"/>
      <c r="DQ46" s="846"/>
      <c r="DR46" s="847"/>
      <c r="DS46" s="847"/>
      <c r="DT46" s="847"/>
      <c r="DU46" s="847"/>
      <c r="DV46" s="847"/>
      <c r="DW46" s="847"/>
      <c r="DX46" s="847"/>
      <c r="DY46" s="847"/>
      <c r="DZ46" s="848"/>
      <c r="EA46" s="733"/>
      <c r="EB46" s="733"/>
      <c r="EC46" s="733"/>
      <c r="ED46" s="733"/>
      <c r="EE46" s="733"/>
      <c r="EF46" s="733"/>
      <c r="EG46" s="733"/>
      <c r="EH46" s="733"/>
      <c r="EI46" s="733"/>
      <c r="EJ46" s="733"/>
      <c r="EK46" s="733"/>
      <c r="EL46" s="733"/>
      <c r="EM46" s="733"/>
      <c r="EN46" s="733"/>
      <c r="EO46" s="733"/>
      <c r="EP46" s="733"/>
      <c r="EQ46" s="733"/>
      <c r="ER46" s="825"/>
      <c r="ES46" s="826"/>
      <c r="ET46" s="826"/>
      <c r="EU46" s="826"/>
      <c r="EV46" s="826"/>
      <c r="EW46" s="826"/>
      <c r="EX46" s="826"/>
      <c r="EY46" s="827"/>
      <c r="EZ46" s="687"/>
      <c r="FA46" s="687"/>
      <c r="FB46" s="687"/>
      <c r="FC46" s="687"/>
      <c r="FD46" s="687"/>
      <c r="FE46" s="687"/>
      <c r="FF46" s="687"/>
      <c r="FG46" s="688"/>
      <c r="FH46" s="170"/>
    </row>
    <row r="47" spans="1:164" ht="8.65" customHeight="1">
      <c r="A47" s="153"/>
      <c r="B47" s="782" t="s">
        <v>348</v>
      </c>
      <c r="C47" s="747"/>
      <c r="D47" s="747"/>
      <c r="E47" s="747"/>
      <c r="F47" s="747"/>
      <c r="G47" s="747"/>
      <c r="H47" s="747"/>
      <c r="I47" s="747"/>
      <c r="J47" s="747"/>
      <c r="K47" s="747"/>
      <c r="L47" s="747"/>
      <c r="M47" s="746" t="s">
        <v>126</v>
      </c>
      <c r="N47" s="747"/>
      <c r="O47" s="747"/>
      <c r="P47" s="747"/>
      <c r="Q47" s="747"/>
      <c r="R47" s="747"/>
      <c r="S47" s="747"/>
      <c r="T47" s="747"/>
      <c r="U47" s="747"/>
      <c r="V47" s="747"/>
      <c r="W47" s="747"/>
      <c r="X47" s="747"/>
      <c r="Y47" s="747"/>
      <c r="Z47" s="747"/>
      <c r="AA47" s="747"/>
      <c r="AB47" s="748"/>
      <c r="AC47" s="752">
        <v>14.2</v>
      </c>
      <c r="AD47" s="753"/>
      <c r="AE47" s="753"/>
      <c r="AF47" s="753"/>
      <c r="AG47" s="754"/>
      <c r="AH47" s="758">
        <f>AC47</f>
        <v>14.2</v>
      </c>
      <c r="AI47" s="753"/>
      <c r="AJ47" s="753"/>
      <c r="AK47" s="759"/>
      <c r="AL47" s="752">
        <v>5.6</v>
      </c>
      <c r="AM47" s="753"/>
      <c r="AN47" s="753"/>
      <c r="AO47" s="753"/>
      <c r="AP47" s="754"/>
      <c r="AQ47" s="758">
        <f>AL47</f>
        <v>5.6</v>
      </c>
      <c r="AR47" s="753"/>
      <c r="AS47" s="753"/>
      <c r="AT47" s="762"/>
      <c r="AU47" s="736" t="s">
        <v>635</v>
      </c>
      <c r="AV47" s="737"/>
      <c r="AW47" s="737"/>
      <c r="AX47" s="737"/>
      <c r="AY47" s="737"/>
      <c r="AZ47" s="737"/>
      <c r="BA47" s="737"/>
      <c r="BB47" s="737"/>
      <c r="BC47" s="852" t="s">
        <v>376</v>
      </c>
      <c r="BD47" s="737"/>
      <c r="BE47" s="737"/>
      <c r="BF47" s="737"/>
      <c r="BG47" s="737"/>
      <c r="BH47" s="737"/>
      <c r="BI47" s="737"/>
      <c r="BJ47" s="737"/>
      <c r="BK47" s="737"/>
      <c r="BL47" s="737"/>
      <c r="BM47" s="737"/>
      <c r="BN47" s="737"/>
      <c r="BO47" s="737"/>
      <c r="BP47" s="737"/>
      <c r="BQ47" s="852" t="s">
        <v>564</v>
      </c>
      <c r="BR47" s="737"/>
      <c r="BS47" s="737"/>
      <c r="BT47" s="737"/>
      <c r="BU47" s="737"/>
      <c r="BV47" s="737"/>
      <c r="BW47" s="737"/>
      <c r="BX47" s="854"/>
      <c r="BY47" s="737" t="s">
        <v>595</v>
      </c>
      <c r="BZ47" s="737"/>
      <c r="CA47" s="737"/>
      <c r="CB47" s="737"/>
      <c r="CC47" s="737"/>
      <c r="CD47" s="737"/>
      <c r="CE47" s="737"/>
      <c r="CF47" s="737"/>
      <c r="CG47" s="737"/>
      <c r="CH47" s="737"/>
      <c r="CI47" s="737"/>
      <c r="CJ47" s="737"/>
      <c r="CK47" s="737"/>
      <c r="CL47" s="737"/>
      <c r="CM47" s="737"/>
      <c r="CN47" s="737"/>
      <c r="CO47" s="737"/>
      <c r="CP47" s="737"/>
      <c r="CQ47" s="737"/>
      <c r="CR47" s="737"/>
      <c r="CS47" s="737"/>
      <c r="CT47" s="737"/>
      <c r="CU47" s="737"/>
      <c r="CV47" s="737"/>
      <c r="CW47" s="737"/>
      <c r="CX47" s="737"/>
      <c r="CY47" s="737"/>
      <c r="CZ47" s="737"/>
      <c r="DA47" s="737"/>
      <c r="DB47" s="737"/>
      <c r="DC47" s="737"/>
      <c r="DD47" s="737"/>
      <c r="DE47" s="737"/>
      <c r="DF47" s="737"/>
      <c r="DG47" s="737"/>
      <c r="DH47" s="737"/>
      <c r="DI47" s="854"/>
      <c r="DJ47" s="883"/>
      <c r="DK47" s="884"/>
      <c r="DL47" s="884"/>
      <c r="DM47" s="884"/>
      <c r="DN47" s="884"/>
      <c r="DO47" s="884"/>
      <c r="DP47" s="885"/>
      <c r="DQ47" s="846"/>
      <c r="DR47" s="847"/>
      <c r="DS47" s="847"/>
      <c r="DT47" s="847"/>
      <c r="DU47" s="847"/>
      <c r="DV47" s="847"/>
      <c r="DW47" s="847"/>
      <c r="DX47" s="847"/>
      <c r="DY47" s="847"/>
      <c r="DZ47" s="848"/>
      <c r="EA47" s="733" t="s">
        <v>579</v>
      </c>
      <c r="EB47" s="733"/>
      <c r="EC47" s="733"/>
      <c r="ED47" s="733"/>
      <c r="EE47" s="733"/>
      <c r="EF47" s="733"/>
      <c r="EG47" s="733"/>
      <c r="EH47" s="733"/>
      <c r="EI47" s="733"/>
      <c r="EJ47" s="733"/>
      <c r="EK47" s="733"/>
      <c r="EL47" s="733"/>
      <c r="EM47" s="733"/>
      <c r="EN47" s="733"/>
      <c r="EO47" s="733"/>
      <c r="EP47" s="733"/>
      <c r="EQ47" s="733"/>
      <c r="ER47" s="822">
        <v>3.39</v>
      </c>
      <c r="ES47" s="823"/>
      <c r="ET47" s="823"/>
      <c r="EU47" s="823"/>
      <c r="EV47" s="823"/>
      <c r="EW47" s="823"/>
      <c r="EX47" s="823"/>
      <c r="EY47" s="824"/>
      <c r="EZ47" s="687"/>
      <c r="FA47" s="687"/>
      <c r="FB47" s="687"/>
      <c r="FC47" s="687"/>
      <c r="FD47" s="687"/>
      <c r="FE47" s="687"/>
      <c r="FF47" s="687"/>
      <c r="FG47" s="688"/>
      <c r="FH47" s="170"/>
    </row>
    <row r="48" spans="1:164" ht="8.65" customHeight="1">
      <c r="A48" s="153"/>
      <c r="B48" s="783"/>
      <c r="C48" s="784"/>
      <c r="D48" s="784"/>
      <c r="E48" s="784"/>
      <c r="F48" s="784"/>
      <c r="G48" s="784"/>
      <c r="H48" s="784"/>
      <c r="I48" s="784"/>
      <c r="J48" s="784"/>
      <c r="K48" s="784"/>
      <c r="L48" s="784"/>
      <c r="M48" s="749"/>
      <c r="N48" s="750"/>
      <c r="O48" s="750"/>
      <c r="P48" s="750"/>
      <c r="Q48" s="750"/>
      <c r="R48" s="750"/>
      <c r="S48" s="750"/>
      <c r="T48" s="750"/>
      <c r="U48" s="750"/>
      <c r="V48" s="750"/>
      <c r="W48" s="750"/>
      <c r="X48" s="750"/>
      <c r="Y48" s="750"/>
      <c r="Z48" s="750"/>
      <c r="AA48" s="750"/>
      <c r="AB48" s="751"/>
      <c r="AC48" s="755"/>
      <c r="AD48" s="756"/>
      <c r="AE48" s="756"/>
      <c r="AF48" s="756"/>
      <c r="AG48" s="757"/>
      <c r="AH48" s="760"/>
      <c r="AI48" s="756"/>
      <c r="AJ48" s="756"/>
      <c r="AK48" s="761"/>
      <c r="AL48" s="755"/>
      <c r="AM48" s="756"/>
      <c r="AN48" s="756"/>
      <c r="AO48" s="756"/>
      <c r="AP48" s="757"/>
      <c r="AQ48" s="760"/>
      <c r="AR48" s="756"/>
      <c r="AS48" s="756"/>
      <c r="AT48" s="763"/>
      <c r="AU48" s="696"/>
      <c r="AV48" s="697"/>
      <c r="AW48" s="697"/>
      <c r="AX48" s="697"/>
      <c r="AY48" s="697"/>
      <c r="AZ48" s="697"/>
      <c r="BA48" s="697"/>
      <c r="BB48" s="697"/>
      <c r="BC48" s="853"/>
      <c r="BD48" s="697"/>
      <c r="BE48" s="697"/>
      <c r="BF48" s="697"/>
      <c r="BG48" s="697"/>
      <c r="BH48" s="697"/>
      <c r="BI48" s="697"/>
      <c r="BJ48" s="697"/>
      <c r="BK48" s="697"/>
      <c r="BL48" s="697"/>
      <c r="BM48" s="697"/>
      <c r="BN48" s="697"/>
      <c r="BO48" s="697"/>
      <c r="BP48" s="697"/>
      <c r="BQ48" s="853"/>
      <c r="BR48" s="697"/>
      <c r="BS48" s="697"/>
      <c r="BT48" s="697"/>
      <c r="BU48" s="697"/>
      <c r="BV48" s="697"/>
      <c r="BW48" s="697"/>
      <c r="BX48" s="698"/>
      <c r="BY48" s="697"/>
      <c r="BZ48" s="697"/>
      <c r="CA48" s="697"/>
      <c r="CB48" s="697"/>
      <c r="CC48" s="697"/>
      <c r="CD48" s="697"/>
      <c r="CE48" s="697"/>
      <c r="CF48" s="697"/>
      <c r="CG48" s="697"/>
      <c r="CH48" s="697"/>
      <c r="CI48" s="697"/>
      <c r="CJ48" s="697"/>
      <c r="CK48" s="697"/>
      <c r="CL48" s="697"/>
      <c r="CM48" s="697"/>
      <c r="CN48" s="697"/>
      <c r="CO48" s="697"/>
      <c r="CP48" s="697"/>
      <c r="CQ48" s="697"/>
      <c r="CR48" s="697"/>
      <c r="CS48" s="697"/>
      <c r="CT48" s="697"/>
      <c r="CU48" s="697"/>
      <c r="CV48" s="697"/>
      <c r="CW48" s="697"/>
      <c r="CX48" s="697"/>
      <c r="CY48" s="697"/>
      <c r="CZ48" s="697"/>
      <c r="DA48" s="697"/>
      <c r="DB48" s="697"/>
      <c r="DC48" s="697"/>
      <c r="DD48" s="697"/>
      <c r="DE48" s="697"/>
      <c r="DF48" s="697"/>
      <c r="DG48" s="697"/>
      <c r="DH48" s="697"/>
      <c r="DI48" s="698"/>
      <c r="DJ48" s="883"/>
      <c r="DK48" s="884"/>
      <c r="DL48" s="884"/>
      <c r="DM48" s="884"/>
      <c r="DN48" s="884"/>
      <c r="DO48" s="884"/>
      <c r="DP48" s="885"/>
      <c r="DQ48" s="846"/>
      <c r="DR48" s="847"/>
      <c r="DS48" s="847"/>
      <c r="DT48" s="847"/>
      <c r="DU48" s="847"/>
      <c r="DV48" s="847"/>
      <c r="DW48" s="847"/>
      <c r="DX48" s="847"/>
      <c r="DY48" s="847"/>
      <c r="DZ48" s="848"/>
      <c r="EA48" s="733"/>
      <c r="EB48" s="733"/>
      <c r="EC48" s="733"/>
      <c r="ED48" s="733"/>
      <c r="EE48" s="733"/>
      <c r="EF48" s="733"/>
      <c r="EG48" s="733"/>
      <c r="EH48" s="733"/>
      <c r="EI48" s="733"/>
      <c r="EJ48" s="733"/>
      <c r="EK48" s="733"/>
      <c r="EL48" s="733"/>
      <c r="EM48" s="733"/>
      <c r="EN48" s="733"/>
      <c r="EO48" s="733"/>
      <c r="EP48" s="733"/>
      <c r="EQ48" s="733"/>
      <c r="ER48" s="856"/>
      <c r="ES48" s="857"/>
      <c r="ET48" s="857"/>
      <c r="EU48" s="857"/>
      <c r="EV48" s="857"/>
      <c r="EW48" s="857"/>
      <c r="EX48" s="857"/>
      <c r="EY48" s="858"/>
      <c r="EZ48" s="687"/>
      <c r="FA48" s="687"/>
      <c r="FB48" s="687"/>
      <c r="FC48" s="687"/>
      <c r="FD48" s="687"/>
      <c r="FE48" s="687"/>
      <c r="FF48" s="687"/>
      <c r="FG48" s="688"/>
      <c r="FH48" s="170"/>
    </row>
    <row r="49" spans="1:164" ht="8.65" customHeight="1">
      <c r="A49" s="153"/>
      <c r="B49" s="783"/>
      <c r="C49" s="784"/>
      <c r="D49" s="784"/>
      <c r="E49" s="784"/>
      <c r="F49" s="784"/>
      <c r="G49" s="784"/>
      <c r="H49" s="784"/>
      <c r="I49" s="784"/>
      <c r="J49" s="784"/>
      <c r="K49" s="784"/>
      <c r="L49" s="784"/>
      <c r="M49" s="746" t="s">
        <v>142</v>
      </c>
      <c r="N49" s="747"/>
      <c r="O49" s="747"/>
      <c r="P49" s="747"/>
      <c r="Q49" s="747"/>
      <c r="R49" s="747"/>
      <c r="S49" s="747"/>
      <c r="T49" s="747"/>
      <c r="U49" s="747"/>
      <c r="V49" s="747"/>
      <c r="W49" s="747"/>
      <c r="X49" s="747"/>
      <c r="Y49" s="747"/>
      <c r="Z49" s="747"/>
      <c r="AA49" s="747"/>
      <c r="AB49" s="748"/>
      <c r="AC49" s="752">
        <v>14.4</v>
      </c>
      <c r="AD49" s="753"/>
      <c r="AE49" s="753"/>
      <c r="AF49" s="753"/>
      <c r="AG49" s="754"/>
      <c r="AH49" s="758">
        <f>AC49</f>
        <v>14.4</v>
      </c>
      <c r="AI49" s="753"/>
      <c r="AJ49" s="753"/>
      <c r="AK49" s="759"/>
      <c r="AL49" s="752">
        <v>5.7</v>
      </c>
      <c r="AM49" s="753"/>
      <c r="AN49" s="753"/>
      <c r="AO49" s="753"/>
      <c r="AP49" s="754"/>
      <c r="AQ49" s="758">
        <f>AL49</f>
        <v>5.7</v>
      </c>
      <c r="AR49" s="753"/>
      <c r="AS49" s="753"/>
      <c r="AT49" s="762"/>
      <c r="AU49" s="696"/>
      <c r="AV49" s="697"/>
      <c r="AW49" s="697"/>
      <c r="AX49" s="697"/>
      <c r="AY49" s="697"/>
      <c r="AZ49" s="697"/>
      <c r="BA49" s="697"/>
      <c r="BB49" s="697"/>
      <c r="BC49" s="853"/>
      <c r="BD49" s="697"/>
      <c r="BE49" s="697"/>
      <c r="BF49" s="697"/>
      <c r="BG49" s="697"/>
      <c r="BH49" s="697"/>
      <c r="BI49" s="697"/>
      <c r="BJ49" s="697"/>
      <c r="BK49" s="697"/>
      <c r="BL49" s="697"/>
      <c r="BM49" s="697"/>
      <c r="BN49" s="697"/>
      <c r="BO49" s="697"/>
      <c r="BP49" s="697"/>
      <c r="BQ49" s="853"/>
      <c r="BR49" s="697"/>
      <c r="BS49" s="697"/>
      <c r="BT49" s="697"/>
      <c r="BU49" s="697"/>
      <c r="BV49" s="697"/>
      <c r="BW49" s="697"/>
      <c r="BX49" s="698"/>
      <c r="BY49" s="697"/>
      <c r="BZ49" s="697"/>
      <c r="CA49" s="697"/>
      <c r="CB49" s="697"/>
      <c r="CC49" s="697"/>
      <c r="CD49" s="697"/>
      <c r="CE49" s="697"/>
      <c r="CF49" s="697"/>
      <c r="CG49" s="697"/>
      <c r="CH49" s="697"/>
      <c r="CI49" s="697"/>
      <c r="CJ49" s="697"/>
      <c r="CK49" s="697"/>
      <c r="CL49" s="697"/>
      <c r="CM49" s="697"/>
      <c r="CN49" s="697"/>
      <c r="CO49" s="697"/>
      <c r="CP49" s="697"/>
      <c r="CQ49" s="697"/>
      <c r="CR49" s="697"/>
      <c r="CS49" s="697"/>
      <c r="CT49" s="697"/>
      <c r="CU49" s="697"/>
      <c r="CV49" s="697"/>
      <c r="CW49" s="697"/>
      <c r="CX49" s="697"/>
      <c r="CY49" s="697"/>
      <c r="CZ49" s="697"/>
      <c r="DA49" s="697"/>
      <c r="DB49" s="697"/>
      <c r="DC49" s="697"/>
      <c r="DD49" s="697"/>
      <c r="DE49" s="697"/>
      <c r="DF49" s="697"/>
      <c r="DG49" s="697"/>
      <c r="DH49" s="697"/>
      <c r="DI49" s="698"/>
      <c r="DJ49" s="883"/>
      <c r="DK49" s="884"/>
      <c r="DL49" s="884"/>
      <c r="DM49" s="884"/>
      <c r="DN49" s="884"/>
      <c r="DO49" s="884"/>
      <c r="DP49" s="885"/>
      <c r="DQ49" s="846"/>
      <c r="DR49" s="847"/>
      <c r="DS49" s="847"/>
      <c r="DT49" s="847"/>
      <c r="DU49" s="847"/>
      <c r="DV49" s="847"/>
      <c r="DW49" s="847"/>
      <c r="DX49" s="847"/>
      <c r="DY49" s="847"/>
      <c r="DZ49" s="848"/>
      <c r="EA49" s="733" t="s">
        <v>588</v>
      </c>
      <c r="EB49" s="733"/>
      <c r="EC49" s="733"/>
      <c r="ED49" s="733"/>
      <c r="EE49" s="733"/>
      <c r="EF49" s="733"/>
      <c r="EG49" s="733"/>
      <c r="EH49" s="733"/>
      <c r="EI49" s="733"/>
      <c r="EJ49" s="733"/>
      <c r="EK49" s="733"/>
      <c r="EL49" s="733"/>
      <c r="EM49" s="733"/>
      <c r="EN49" s="733"/>
      <c r="EO49" s="733"/>
      <c r="EP49" s="733"/>
      <c r="EQ49" s="733"/>
      <c r="ER49" s="818">
        <v>1.78</v>
      </c>
      <c r="ES49" s="818"/>
      <c r="ET49" s="818"/>
      <c r="EU49" s="818"/>
      <c r="EV49" s="818"/>
      <c r="EW49" s="818"/>
      <c r="EX49" s="818"/>
      <c r="EY49" s="818"/>
      <c r="EZ49" s="687"/>
      <c r="FA49" s="687"/>
      <c r="FB49" s="687"/>
      <c r="FC49" s="687"/>
      <c r="FD49" s="687"/>
      <c r="FE49" s="687"/>
      <c r="FF49" s="687"/>
      <c r="FG49" s="688"/>
      <c r="FH49" s="170"/>
    </row>
    <row r="50" spans="1:164" ht="8.65" customHeight="1">
      <c r="A50" s="153"/>
      <c r="B50" s="783"/>
      <c r="C50" s="784"/>
      <c r="D50" s="784"/>
      <c r="E50" s="784"/>
      <c r="F50" s="784"/>
      <c r="G50" s="784"/>
      <c r="H50" s="784"/>
      <c r="I50" s="784"/>
      <c r="J50" s="784"/>
      <c r="K50" s="784"/>
      <c r="L50" s="784"/>
      <c r="M50" s="749"/>
      <c r="N50" s="750"/>
      <c r="O50" s="750"/>
      <c r="P50" s="750"/>
      <c r="Q50" s="750"/>
      <c r="R50" s="750"/>
      <c r="S50" s="750"/>
      <c r="T50" s="750"/>
      <c r="U50" s="750"/>
      <c r="V50" s="750"/>
      <c r="W50" s="750"/>
      <c r="X50" s="750"/>
      <c r="Y50" s="750"/>
      <c r="Z50" s="750"/>
      <c r="AA50" s="750"/>
      <c r="AB50" s="751"/>
      <c r="AC50" s="755"/>
      <c r="AD50" s="756"/>
      <c r="AE50" s="756"/>
      <c r="AF50" s="756"/>
      <c r="AG50" s="757"/>
      <c r="AH50" s="760"/>
      <c r="AI50" s="756"/>
      <c r="AJ50" s="756"/>
      <c r="AK50" s="761"/>
      <c r="AL50" s="755"/>
      <c r="AM50" s="756"/>
      <c r="AN50" s="756"/>
      <c r="AO50" s="756"/>
      <c r="AP50" s="757"/>
      <c r="AQ50" s="760"/>
      <c r="AR50" s="756"/>
      <c r="AS50" s="756"/>
      <c r="AT50" s="763"/>
      <c r="AU50" s="699"/>
      <c r="AV50" s="700"/>
      <c r="AW50" s="700"/>
      <c r="AX50" s="700"/>
      <c r="AY50" s="700"/>
      <c r="AZ50" s="700"/>
      <c r="BA50" s="700"/>
      <c r="BB50" s="700"/>
      <c r="BC50" s="853"/>
      <c r="BD50" s="697"/>
      <c r="BE50" s="697"/>
      <c r="BF50" s="697"/>
      <c r="BG50" s="697"/>
      <c r="BH50" s="697"/>
      <c r="BI50" s="697"/>
      <c r="BJ50" s="697"/>
      <c r="BK50" s="697"/>
      <c r="BL50" s="697"/>
      <c r="BM50" s="697"/>
      <c r="BN50" s="697"/>
      <c r="BO50" s="697"/>
      <c r="BP50" s="697"/>
      <c r="BQ50" s="855"/>
      <c r="BR50" s="700"/>
      <c r="BS50" s="700"/>
      <c r="BT50" s="700"/>
      <c r="BU50" s="700"/>
      <c r="BV50" s="700"/>
      <c r="BW50" s="700"/>
      <c r="BX50" s="701"/>
      <c r="BY50" s="700"/>
      <c r="BZ50" s="700"/>
      <c r="CA50" s="700"/>
      <c r="CB50" s="700"/>
      <c r="CC50" s="700"/>
      <c r="CD50" s="700"/>
      <c r="CE50" s="700"/>
      <c r="CF50" s="700"/>
      <c r="CG50" s="700"/>
      <c r="CH50" s="700"/>
      <c r="CI50" s="700"/>
      <c r="CJ50" s="700"/>
      <c r="CK50" s="700"/>
      <c r="CL50" s="700"/>
      <c r="CM50" s="700"/>
      <c r="CN50" s="700"/>
      <c r="CO50" s="700"/>
      <c r="CP50" s="700"/>
      <c r="CQ50" s="700"/>
      <c r="CR50" s="700"/>
      <c r="CS50" s="700"/>
      <c r="CT50" s="700"/>
      <c r="CU50" s="700"/>
      <c r="CV50" s="700"/>
      <c r="CW50" s="700"/>
      <c r="CX50" s="700"/>
      <c r="CY50" s="700"/>
      <c r="CZ50" s="700"/>
      <c r="DA50" s="700"/>
      <c r="DB50" s="700"/>
      <c r="DC50" s="700"/>
      <c r="DD50" s="700"/>
      <c r="DE50" s="700"/>
      <c r="DF50" s="700"/>
      <c r="DG50" s="700"/>
      <c r="DH50" s="700"/>
      <c r="DI50" s="701"/>
      <c r="DJ50" s="886"/>
      <c r="DK50" s="887"/>
      <c r="DL50" s="887"/>
      <c r="DM50" s="887"/>
      <c r="DN50" s="887"/>
      <c r="DO50" s="887"/>
      <c r="DP50" s="888"/>
      <c r="DQ50" s="849"/>
      <c r="DR50" s="850"/>
      <c r="DS50" s="850"/>
      <c r="DT50" s="850"/>
      <c r="DU50" s="850"/>
      <c r="DV50" s="850"/>
      <c r="DW50" s="850"/>
      <c r="DX50" s="850"/>
      <c r="DY50" s="850"/>
      <c r="DZ50" s="851"/>
      <c r="EA50" s="733"/>
      <c r="EB50" s="733"/>
      <c r="EC50" s="733"/>
      <c r="ED50" s="733"/>
      <c r="EE50" s="733"/>
      <c r="EF50" s="733"/>
      <c r="EG50" s="733"/>
      <c r="EH50" s="733"/>
      <c r="EI50" s="733"/>
      <c r="EJ50" s="733"/>
      <c r="EK50" s="733"/>
      <c r="EL50" s="733"/>
      <c r="EM50" s="733"/>
      <c r="EN50" s="733"/>
      <c r="EO50" s="733"/>
      <c r="EP50" s="733"/>
      <c r="EQ50" s="733"/>
      <c r="ER50" s="818"/>
      <c r="ES50" s="818"/>
      <c r="ET50" s="818"/>
      <c r="EU50" s="818"/>
      <c r="EV50" s="818"/>
      <c r="EW50" s="818"/>
      <c r="EX50" s="818"/>
      <c r="EY50" s="818"/>
      <c r="EZ50" s="687"/>
      <c r="FA50" s="687"/>
      <c r="FB50" s="687"/>
      <c r="FC50" s="687"/>
      <c r="FD50" s="687"/>
      <c r="FE50" s="687"/>
      <c r="FF50" s="687"/>
      <c r="FG50" s="688"/>
      <c r="FH50" s="170"/>
    </row>
    <row r="51" spans="1:164" ht="8.65" customHeight="1">
      <c r="A51" s="153"/>
      <c r="B51" s="783"/>
      <c r="C51" s="784"/>
      <c r="D51" s="784"/>
      <c r="E51" s="784"/>
      <c r="F51" s="784"/>
      <c r="G51" s="784"/>
      <c r="H51" s="784"/>
      <c r="I51" s="784"/>
      <c r="J51" s="784"/>
      <c r="K51" s="784"/>
      <c r="L51" s="784"/>
      <c r="M51" s="746" t="s">
        <v>154</v>
      </c>
      <c r="N51" s="747"/>
      <c r="O51" s="747"/>
      <c r="P51" s="747"/>
      <c r="Q51" s="747"/>
      <c r="R51" s="747"/>
      <c r="S51" s="747"/>
      <c r="T51" s="747"/>
      <c r="U51" s="747"/>
      <c r="V51" s="747"/>
      <c r="W51" s="747"/>
      <c r="X51" s="747"/>
      <c r="Y51" s="747"/>
      <c r="Z51" s="747"/>
      <c r="AA51" s="747"/>
      <c r="AB51" s="748"/>
      <c r="AC51" s="752">
        <v>14.6</v>
      </c>
      <c r="AD51" s="753"/>
      <c r="AE51" s="753"/>
      <c r="AF51" s="753"/>
      <c r="AG51" s="754"/>
      <c r="AH51" s="758">
        <f>AC51</f>
        <v>14.6</v>
      </c>
      <c r="AI51" s="753"/>
      <c r="AJ51" s="753"/>
      <c r="AK51" s="759"/>
      <c r="AL51" s="752">
        <v>6</v>
      </c>
      <c r="AM51" s="753"/>
      <c r="AN51" s="753"/>
      <c r="AO51" s="753"/>
      <c r="AP51" s="754"/>
      <c r="AQ51" s="758">
        <f>AL51</f>
        <v>6</v>
      </c>
      <c r="AR51" s="753"/>
      <c r="AS51" s="753"/>
      <c r="AT51" s="762"/>
      <c r="AU51" s="808" t="s">
        <v>117</v>
      </c>
      <c r="AV51" s="809"/>
      <c r="AW51" s="809"/>
      <c r="AX51" s="809"/>
      <c r="AY51" s="809"/>
      <c r="AZ51" s="809"/>
      <c r="BA51" s="809"/>
      <c r="BB51" s="809"/>
      <c r="BC51" s="812" t="s">
        <v>177</v>
      </c>
      <c r="BD51" s="809"/>
      <c r="BE51" s="809"/>
      <c r="BF51" s="809"/>
      <c r="BG51" s="809"/>
      <c r="BH51" s="809"/>
      <c r="BI51" s="809"/>
      <c r="BJ51" s="809"/>
      <c r="BK51" s="809"/>
      <c r="BL51" s="809"/>
      <c r="BM51" s="809"/>
      <c r="BN51" s="809"/>
      <c r="BO51" s="809"/>
      <c r="BP51" s="809"/>
      <c r="BQ51" s="814" t="s">
        <v>405</v>
      </c>
      <c r="BR51" s="815"/>
      <c r="BS51" s="815"/>
      <c r="BT51" s="815"/>
      <c r="BU51" s="815"/>
      <c r="BV51" s="815"/>
      <c r="BW51" s="815"/>
      <c r="BX51" s="816"/>
      <c r="BY51" s="815" t="s">
        <v>404</v>
      </c>
      <c r="BZ51" s="815"/>
      <c r="CA51" s="815"/>
      <c r="CB51" s="815"/>
      <c r="CC51" s="815"/>
      <c r="CD51" s="815"/>
      <c r="CE51" s="815"/>
      <c r="CF51" s="815"/>
      <c r="CG51" s="815"/>
      <c r="CH51" s="815"/>
      <c r="CI51" s="815"/>
      <c r="CJ51" s="815"/>
      <c r="CK51" s="815"/>
      <c r="CL51" s="815"/>
      <c r="CM51" s="815"/>
      <c r="CN51" s="815"/>
      <c r="CO51" s="815"/>
      <c r="CP51" s="815"/>
      <c r="CQ51" s="815"/>
      <c r="CR51" s="815"/>
      <c r="CS51" s="815"/>
      <c r="CT51" s="815"/>
      <c r="CU51" s="815"/>
      <c r="CV51" s="815"/>
      <c r="CW51" s="815"/>
      <c r="CX51" s="815"/>
      <c r="CY51" s="815"/>
      <c r="CZ51" s="815"/>
      <c r="DA51" s="815"/>
      <c r="DB51" s="815"/>
      <c r="DC51" s="815"/>
      <c r="DD51" s="815"/>
      <c r="DE51" s="815"/>
      <c r="DF51" s="815"/>
      <c r="DG51" s="815"/>
      <c r="DH51" s="815"/>
      <c r="DI51" s="816"/>
      <c r="DJ51" s="627" t="s">
        <v>316</v>
      </c>
      <c r="DK51" s="628"/>
      <c r="DL51" s="628"/>
      <c r="DM51" s="628"/>
      <c r="DN51" s="628"/>
      <c r="DO51" s="628"/>
      <c r="DP51" s="628"/>
      <c r="DQ51" s="628"/>
      <c r="DR51" s="628"/>
      <c r="DS51" s="628"/>
      <c r="DT51" s="628"/>
      <c r="DU51" s="628"/>
      <c r="DV51" s="628"/>
      <c r="DW51" s="628"/>
      <c r="DX51" s="628"/>
      <c r="DY51" s="628"/>
      <c r="DZ51" s="628"/>
      <c r="EA51" s="628"/>
      <c r="EB51" s="628"/>
      <c r="EC51" s="628"/>
      <c r="ED51" s="628"/>
      <c r="EE51" s="628"/>
      <c r="EF51" s="628"/>
      <c r="EG51" s="628"/>
      <c r="EH51" s="628"/>
      <c r="EI51" s="628"/>
      <c r="EJ51" s="628"/>
      <c r="EK51" s="628"/>
      <c r="EL51" s="628"/>
      <c r="EM51" s="628"/>
      <c r="EN51" s="628"/>
      <c r="EO51" s="628"/>
      <c r="EP51" s="628"/>
      <c r="EQ51" s="628"/>
      <c r="ER51" s="628"/>
      <c r="ES51" s="628"/>
      <c r="ET51" s="628"/>
      <c r="EU51" s="628"/>
      <c r="EV51" s="628"/>
      <c r="EW51" s="628"/>
      <c r="EX51" s="628"/>
      <c r="EY51" s="628"/>
      <c r="EZ51" s="628"/>
      <c r="FA51" s="628"/>
      <c r="FB51" s="628"/>
      <c r="FC51" s="628"/>
      <c r="FD51" s="628"/>
      <c r="FE51" s="628"/>
      <c r="FF51" s="628"/>
      <c r="FG51" s="629"/>
      <c r="FH51" s="170"/>
    </row>
    <row r="52" spans="1:164" ht="8.65" customHeight="1">
      <c r="A52" s="153"/>
      <c r="B52" s="783"/>
      <c r="C52" s="784"/>
      <c r="D52" s="784"/>
      <c r="E52" s="784"/>
      <c r="F52" s="784"/>
      <c r="G52" s="784"/>
      <c r="H52" s="784"/>
      <c r="I52" s="784"/>
      <c r="J52" s="784"/>
      <c r="K52" s="784"/>
      <c r="L52" s="784"/>
      <c r="M52" s="749"/>
      <c r="N52" s="750"/>
      <c r="O52" s="750"/>
      <c r="P52" s="750"/>
      <c r="Q52" s="750"/>
      <c r="R52" s="750"/>
      <c r="S52" s="750"/>
      <c r="T52" s="750"/>
      <c r="U52" s="750"/>
      <c r="V52" s="750"/>
      <c r="W52" s="750"/>
      <c r="X52" s="750"/>
      <c r="Y52" s="750"/>
      <c r="Z52" s="750"/>
      <c r="AA52" s="750"/>
      <c r="AB52" s="751"/>
      <c r="AC52" s="755"/>
      <c r="AD52" s="756"/>
      <c r="AE52" s="756"/>
      <c r="AF52" s="756"/>
      <c r="AG52" s="757"/>
      <c r="AH52" s="760"/>
      <c r="AI52" s="756"/>
      <c r="AJ52" s="756"/>
      <c r="AK52" s="761"/>
      <c r="AL52" s="755"/>
      <c r="AM52" s="756"/>
      <c r="AN52" s="756"/>
      <c r="AO52" s="756"/>
      <c r="AP52" s="757"/>
      <c r="AQ52" s="760"/>
      <c r="AR52" s="756"/>
      <c r="AS52" s="756"/>
      <c r="AT52" s="763"/>
      <c r="AU52" s="810"/>
      <c r="AV52" s="811"/>
      <c r="AW52" s="811"/>
      <c r="AX52" s="811"/>
      <c r="AY52" s="811"/>
      <c r="AZ52" s="811"/>
      <c r="BA52" s="811"/>
      <c r="BB52" s="811"/>
      <c r="BC52" s="813"/>
      <c r="BD52" s="811"/>
      <c r="BE52" s="811"/>
      <c r="BF52" s="811"/>
      <c r="BG52" s="811"/>
      <c r="BH52" s="811"/>
      <c r="BI52" s="811"/>
      <c r="BJ52" s="811"/>
      <c r="BK52" s="811"/>
      <c r="BL52" s="811"/>
      <c r="BM52" s="811"/>
      <c r="BN52" s="811"/>
      <c r="BO52" s="811"/>
      <c r="BP52" s="811"/>
      <c r="BQ52" s="813"/>
      <c r="BR52" s="811"/>
      <c r="BS52" s="811"/>
      <c r="BT52" s="811"/>
      <c r="BU52" s="811"/>
      <c r="BV52" s="811"/>
      <c r="BW52" s="811"/>
      <c r="BX52" s="817"/>
      <c r="BY52" s="811"/>
      <c r="BZ52" s="811"/>
      <c r="CA52" s="811"/>
      <c r="CB52" s="811"/>
      <c r="CC52" s="811"/>
      <c r="CD52" s="811"/>
      <c r="CE52" s="811"/>
      <c r="CF52" s="811"/>
      <c r="CG52" s="811"/>
      <c r="CH52" s="811"/>
      <c r="CI52" s="811"/>
      <c r="CJ52" s="811"/>
      <c r="CK52" s="811"/>
      <c r="CL52" s="811"/>
      <c r="CM52" s="811"/>
      <c r="CN52" s="811"/>
      <c r="CO52" s="811"/>
      <c r="CP52" s="811"/>
      <c r="CQ52" s="811"/>
      <c r="CR52" s="811"/>
      <c r="CS52" s="811"/>
      <c r="CT52" s="811"/>
      <c r="CU52" s="811"/>
      <c r="CV52" s="811"/>
      <c r="CW52" s="811"/>
      <c r="CX52" s="811"/>
      <c r="CY52" s="811"/>
      <c r="CZ52" s="811"/>
      <c r="DA52" s="811"/>
      <c r="DB52" s="811"/>
      <c r="DC52" s="811"/>
      <c r="DD52" s="811"/>
      <c r="DE52" s="811"/>
      <c r="DF52" s="811"/>
      <c r="DG52" s="811"/>
      <c r="DH52" s="811"/>
      <c r="DI52" s="817"/>
      <c r="DJ52" s="630"/>
      <c r="DK52" s="631"/>
      <c r="DL52" s="631"/>
      <c r="DM52" s="631"/>
      <c r="DN52" s="631"/>
      <c r="DO52" s="631"/>
      <c r="DP52" s="631"/>
      <c r="DQ52" s="631"/>
      <c r="DR52" s="631"/>
      <c r="DS52" s="631"/>
      <c r="DT52" s="631"/>
      <c r="DU52" s="631"/>
      <c r="DV52" s="631"/>
      <c r="DW52" s="631"/>
      <c r="DX52" s="631"/>
      <c r="DY52" s="631"/>
      <c r="DZ52" s="631"/>
      <c r="EA52" s="631"/>
      <c r="EB52" s="631"/>
      <c r="EC52" s="631"/>
      <c r="ED52" s="631"/>
      <c r="EE52" s="631"/>
      <c r="EF52" s="631"/>
      <c r="EG52" s="631"/>
      <c r="EH52" s="631"/>
      <c r="EI52" s="631"/>
      <c r="EJ52" s="631"/>
      <c r="EK52" s="631"/>
      <c r="EL52" s="631"/>
      <c r="EM52" s="631"/>
      <c r="EN52" s="631"/>
      <c r="EO52" s="631"/>
      <c r="EP52" s="631"/>
      <c r="EQ52" s="631"/>
      <c r="ER52" s="631"/>
      <c r="ES52" s="631"/>
      <c r="ET52" s="631"/>
      <c r="EU52" s="631"/>
      <c r="EV52" s="631"/>
      <c r="EW52" s="631"/>
      <c r="EX52" s="631"/>
      <c r="EY52" s="631"/>
      <c r="EZ52" s="631"/>
      <c r="FA52" s="631"/>
      <c r="FB52" s="631"/>
      <c r="FC52" s="631"/>
      <c r="FD52" s="631"/>
      <c r="FE52" s="631"/>
      <c r="FF52" s="631"/>
      <c r="FG52" s="632"/>
      <c r="FH52" s="170"/>
    </row>
    <row r="53" spans="1:164" ht="8.65" customHeight="1">
      <c r="A53" s="153"/>
      <c r="B53" s="783"/>
      <c r="C53" s="784"/>
      <c r="D53" s="784"/>
      <c r="E53" s="784"/>
      <c r="F53" s="784"/>
      <c r="G53" s="784"/>
      <c r="H53" s="784"/>
      <c r="I53" s="784"/>
      <c r="J53" s="784"/>
      <c r="K53" s="784"/>
      <c r="L53" s="784"/>
      <c r="M53" s="746" t="s">
        <v>135</v>
      </c>
      <c r="N53" s="747"/>
      <c r="O53" s="747"/>
      <c r="P53" s="747"/>
      <c r="Q53" s="747"/>
      <c r="R53" s="747"/>
      <c r="S53" s="747"/>
      <c r="T53" s="747"/>
      <c r="U53" s="747"/>
      <c r="V53" s="747"/>
      <c r="W53" s="747"/>
      <c r="X53" s="747"/>
      <c r="Y53" s="747"/>
      <c r="Z53" s="747"/>
      <c r="AA53" s="747"/>
      <c r="AB53" s="748"/>
      <c r="AC53" s="752">
        <v>15.5</v>
      </c>
      <c r="AD53" s="753"/>
      <c r="AE53" s="753"/>
      <c r="AF53" s="753"/>
      <c r="AG53" s="754"/>
      <c r="AH53" s="758">
        <f>AC53</f>
        <v>15.5</v>
      </c>
      <c r="AI53" s="753"/>
      <c r="AJ53" s="753"/>
      <c r="AK53" s="759"/>
      <c r="AL53" s="752">
        <v>6.5</v>
      </c>
      <c r="AM53" s="753"/>
      <c r="AN53" s="753"/>
      <c r="AO53" s="753"/>
      <c r="AP53" s="754"/>
      <c r="AQ53" s="758">
        <f>AL53</f>
        <v>6.5</v>
      </c>
      <c r="AR53" s="753"/>
      <c r="AS53" s="753"/>
      <c r="AT53" s="762"/>
      <c r="AU53" s="764" t="s">
        <v>741</v>
      </c>
      <c r="AV53" s="765"/>
      <c r="AW53" s="765"/>
      <c r="AX53" s="765"/>
      <c r="AY53" s="765"/>
      <c r="AZ53" s="765"/>
      <c r="BA53" s="765"/>
      <c r="BB53" s="765"/>
      <c r="BC53" s="765"/>
      <c r="BD53" s="765"/>
      <c r="BE53" s="765"/>
      <c r="BF53" s="765"/>
      <c r="BG53" s="765"/>
      <c r="BH53" s="765"/>
      <c r="BI53" s="765"/>
      <c r="BJ53" s="765"/>
      <c r="BK53" s="765"/>
      <c r="BL53" s="765"/>
      <c r="BM53" s="765"/>
      <c r="BN53" s="765"/>
      <c r="BO53" s="765"/>
      <c r="BP53" s="765"/>
      <c r="BQ53" s="765"/>
      <c r="BR53" s="765"/>
      <c r="BS53" s="765"/>
      <c r="BT53" s="765"/>
      <c r="BU53" s="765"/>
      <c r="BV53" s="765"/>
      <c r="BW53" s="765"/>
      <c r="BX53" s="766"/>
      <c r="BY53" s="770" t="s">
        <v>33</v>
      </c>
      <c r="BZ53" s="771"/>
      <c r="CA53" s="771"/>
      <c r="CB53" s="771"/>
      <c r="CC53" s="771"/>
      <c r="CD53" s="771"/>
      <c r="CE53" s="771"/>
      <c r="CF53" s="771"/>
      <c r="CG53" s="771"/>
      <c r="CH53" s="771"/>
      <c r="CI53" s="771"/>
      <c r="CJ53" s="771"/>
      <c r="CK53" s="771"/>
      <c r="CL53" s="771"/>
      <c r="CM53" s="771"/>
      <c r="CN53" s="771"/>
      <c r="CO53" s="771"/>
      <c r="CP53" s="771"/>
      <c r="CQ53" s="771"/>
      <c r="CR53" s="771"/>
      <c r="CS53" s="771"/>
      <c r="CT53" s="771"/>
      <c r="CU53" s="771"/>
      <c r="CV53" s="771"/>
      <c r="CW53" s="771"/>
      <c r="CX53" s="771"/>
      <c r="CY53" s="771"/>
      <c r="CZ53" s="771"/>
      <c r="DA53" s="771"/>
      <c r="DB53" s="771"/>
      <c r="DC53" s="771"/>
      <c r="DD53" s="771"/>
      <c r="DE53" s="771"/>
      <c r="DF53" s="771"/>
      <c r="DG53" s="771"/>
      <c r="DH53" s="771"/>
      <c r="DI53" s="772"/>
      <c r="DJ53" s="636" t="s">
        <v>810</v>
      </c>
      <c r="DK53" s="637"/>
      <c r="DL53" s="637"/>
      <c r="DM53" s="637"/>
      <c r="DN53" s="637"/>
      <c r="DO53" s="637"/>
      <c r="DP53" s="637"/>
      <c r="DQ53" s="637"/>
      <c r="DR53" s="637"/>
      <c r="DS53" s="637"/>
      <c r="DT53" s="637"/>
      <c r="DU53" s="637"/>
      <c r="DV53" s="637"/>
      <c r="DW53" s="637"/>
      <c r="DX53" s="637"/>
      <c r="DY53" s="637"/>
      <c r="DZ53" s="637"/>
      <c r="EA53" s="637"/>
      <c r="EB53" s="637"/>
      <c r="EC53" s="637"/>
      <c r="ED53" s="637"/>
      <c r="EE53" s="637"/>
      <c r="EF53" s="637"/>
      <c r="EG53" s="637"/>
      <c r="EH53" s="637"/>
      <c r="EI53" s="637"/>
      <c r="EJ53" s="637"/>
      <c r="EK53" s="637"/>
      <c r="EL53" s="637"/>
      <c r="EM53" s="637"/>
      <c r="EN53" s="637"/>
      <c r="EO53" s="637"/>
      <c r="EP53" s="637"/>
      <c r="EQ53" s="637"/>
      <c r="ER53" s="637"/>
      <c r="ES53" s="637"/>
      <c r="ET53" s="637"/>
      <c r="EU53" s="637"/>
      <c r="EV53" s="637"/>
      <c r="EW53" s="637"/>
      <c r="EX53" s="637"/>
      <c r="EY53" s="637"/>
      <c r="EZ53" s="637"/>
      <c r="FA53" s="637"/>
      <c r="FB53" s="637"/>
      <c r="FC53" s="637"/>
      <c r="FD53" s="637"/>
      <c r="FE53" s="637"/>
      <c r="FF53" s="637"/>
      <c r="FG53" s="638"/>
      <c r="FH53" s="170"/>
    </row>
    <row r="54" spans="1:164" ht="8.65" customHeight="1">
      <c r="A54" s="153"/>
      <c r="B54" s="785"/>
      <c r="C54" s="750"/>
      <c r="D54" s="750"/>
      <c r="E54" s="750"/>
      <c r="F54" s="750"/>
      <c r="G54" s="750"/>
      <c r="H54" s="750"/>
      <c r="I54" s="750"/>
      <c r="J54" s="750"/>
      <c r="K54" s="750"/>
      <c r="L54" s="750"/>
      <c r="M54" s="749"/>
      <c r="N54" s="750"/>
      <c r="O54" s="750"/>
      <c r="P54" s="750"/>
      <c r="Q54" s="750"/>
      <c r="R54" s="750"/>
      <c r="S54" s="750"/>
      <c r="T54" s="750"/>
      <c r="U54" s="750"/>
      <c r="V54" s="750"/>
      <c r="W54" s="750"/>
      <c r="X54" s="750"/>
      <c r="Y54" s="750"/>
      <c r="Z54" s="750"/>
      <c r="AA54" s="750"/>
      <c r="AB54" s="751"/>
      <c r="AC54" s="755"/>
      <c r="AD54" s="756"/>
      <c r="AE54" s="756"/>
      <c r="AF54" s="756"/>
      <c r="AG54" s="757"/>
      <c r="AH54" s="760"/>
      <c r="AI54" s="756"/>
      <c r="AJ54" s="756"/>
      <c r="AK54" s="761"/>
      <c r="AL54" s="755"/>
      <c r="AM54" s="756"/>
      <c r="AN54" s="756"/>
      <c r="AO54" s="756"/>
      <c r="AP54" s="757"/>
      <c r="AQ54" s="760"/>
      <c r="AR54" s="756"/>
      <c r="AS54" s="756"/>
      <c r="AT54" s="763"/>
      <c r="AU54" s="767"/>
      <c r="AV54" s="768"/>
      <c r="AW54" s="768"/>
      <c r="AX54" s="768"/>
      <c r="AY54" s="768"/>
      <c r="AZ54" s="768"/>
      <c r="BA54" s="768"/>
      <c r="BB54" s="768"/>
      <c r="BC54" s="768"/>
      <c r="BD54" s="768"/>
      <c r="BE54" s="768"/>
      <c r="BF54" s="768"/>
      <c r="BG54" s="768"/>
      <c r="BH54" s="768"/>
      <c r="BI54" s="768"/>
      <c r="BJ54" s="768"/>
      <c r="BK54" s="768"/>
      <c r="BL54" s="768"/>
      <c r="BM54" s="768"/>
      <c r="BN54" s="768"/>
      <c r="BO54" s="768"/>
      <c r="BP54" s="768"/>
      <c r="BQ54" s="768"/>
      <c r="BR54" s="768"/>
      <c r="BS54" s="768"/>
      <c r="BT54" s="768"/>
      <c r="BU54" s="768"/>
      <c r="BV54" s="768"/>
      <c r="BW54" s="768"/>
      <c r="BX54" s="769"/>
      <c r="BY54" s="770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2"/>
      <c r="DJ54" s="630"/>
      <c r="DK54" s="631"/>
      <c r="DL54" s="631"/>
      <c r="DM54" s="631"/>
      <c r="DN54" s="631"/>
      <c r="DO54" s="631"/>
      <c r="DP54" s="631"/>
      <c r="DQ54" s="631"/>
      <c r="DR54" s="631"/>
      <c r="DS54" s="631"/>
      <c r="DT54" s="631"/>
      <c r="DU54" s="631"/>
      <c r="DV54" s="631"/>
      <c r="DW54" s="631"/>
      <c r="DX54" s="631"/>
      <c r="DY54" s="631"/>
      <c r="DZ54" s="631"/>
      <c r="EA54" s="631"/>
      <c r="EB54" s="631"/>
      <c r="EC54" s="631"/>
      <c r="ED54" s="631"/>
      <c r="EE54" s="631"/>
      <c r="EF54" s="631"/>
      <c r="EG54" s="631"/>
      <c r="EH54" s="631"/>
      <c r="EI54" s="631"/>
      <c r="EJ54" s="631"/>
      <c r="EK54" s="631"/>
      <c r="EL54" s="631"/>
      <c r="EM54" s="631"/>
      <c r="EN54" s="631"/>
      <c r="EO54" s="631"/>
      <c r="EP54" s="631"/>
      <c r="EQ54" s="631"/>
      <c r="ER54" s="631"/>
      <c r="ES54" s="631"/>
      <c r="ET54" s="631"/>
      <c r="EU54" s="631"/>
      <c r="EV54" s="631"/>
      <c r="EW54" s="631"/>
      <c r="EX54" s="631"/>
      <c r="EY54" s="631"/>
      <c r="EZ54" s="631"/>
      <c r="FA54" s="631"/>
      <c r="FB54" s="631"/>
      <c r="FC54" s="631"/>
      <c r="FD54" s="631"/>
      <c r="FE54" s="631"/>
      <c r="FF54" s="631"/>
      <c r="FG54" s="632"/>
      <c r="FH54" s="170"/>
    </row>
    <row r="55" spans="1:164" ht="8.65" customHeight="1">
      <c r="A55" s="153"/>
      <c r="B55" s="776" t="s">
        <v>758</v>
      </c>
      <c r="C55" s="777"/>
      <c r="D55" s="777"/>
      <c r="E55" s="777"/>
      <c r="F55" s="777"/>
      <c r="G55" s="777"/>
      <c r="H55" s="777"/>
      <c r="I55" s="777"/>
      <c r="J55" s="777"/>
      <c r="K55" s="777"/>
      <c r="L55" s="777"/>
      <c r="M55" s="777"/>
      <c r="N55" s="777"/>
      <c r="O55" s="777"/>
      <c r="P55" s="777"/>
      <c r="Q55" s="777"/>
      <c r="R55" s="777"/>
      <c r="S55" s="777"/>
      <c r="T55" s="777"/>
      <c r="U55" s="777"/>
      <c r="V55" s="777"/>
      <c r="W55" s="777"/>
      <c r="X55" s="777"/>
      <c r="Y55" s="777"/>
      <c r="Z55" s="777"/>
      <c r="AA55" s="777"/>
      <c r="AB55" s="777"/>
      <c r="AC55" s="777"/>
      <c r="AD55" s="777"/>
      <c r="AE55" s="777"/>
      <c r="AF55" s="777"/>
      <c r="AG55" s="777"/>
      <c r="AH55" s="777"/>
      <c r="AI55" s="777"/>
      <c r="AJ55" s="777"/>
      <c r="AK55" s="777"/>
      <c r="AL55" s="777"/>
      <c r="AM55" s="777"/>
      <c r="AN55" s="777"/>
      <c r="AO55" s="777"/>
      <c r="AP55" s="777"/>
      <c r="AQ55" s="777"/>
      <c r="AR55" s="777"/>
      <c r="AS55" s="777"/>
      <c r="AT55" s="778"/>
      <c r="AU55" s="786" t="s">
        <v>746</v>
      </c>
      <c r="AV55" s="787"/>
      <c r="AW55" s="787"/>
      <c r="AX55" s="787"/>
      <c r="AY55" s="787"/>
      <c r="AZ55" s="787"/>
      <c r="BA55" s="787"/>
      <c r="BB55" s="787"/>
      <c r="BC55" s="787"/>
      <c r="BD55" s="787"/>
      <c r="BE55" s="787"/>
      <c r="BF55" s="787"/>
      <c r="BG55" s="787"/>
      <c r="BH55" s="787"/>
      <c r="BI55" s="787"/>
      <c r="BJ55" s="787"/>
      <c r="BK55" s="787"/>
      <c r="BL55" s="787"/>
      <c r="BM55" s="787"/>
      <c r="BN55" s="787"/>
      <c r="BO55" s="787"/>
      <c r="BP55" s="787"/>
      <c r="BQ55" s="787"/>
      <c r="BR55" s="787"/>
      <c r="BS55" s="787"/>
      <c r="BT55" s="787"/>
      <c r="BU55" s="787"/>
      <c r="BV55" s="787"/>
      <c r="BW55" s="787"/>
      <c r="BX55" s="788"/>
      <c r="BY55" s="770"/>
      <c r="BZ55" s="771"/>
      <c r="CA55" s="771"/>
      <c r="CB55" s="771"/>
      <c r="CC55" s="771"/>
      <c r="CD55" s="771"/>
      <c r="CE55" s="771"/>
      <c r="CF55" s="771"/>
      <c r="CG55" s="771"/>
      <c r="CH55" s="771"/>
      <c r="CI55" s="771"/>
      <c r="CJ55" s="771"/>
      <c r="CK55" s="771"/>
      <c r="CL55" s="771"/>
      <c r="CM55" s="771"/>
      <c r="CN55" s="771"/>
      <c r="CO55" s="771"/>
      <c r="CP55" s="771"/>
      <c r="CQ55" s="771"/>
      <c r="CR55" s="771"/>
      <c r="CS55" s="771"/>
      <c r="CT55" s="771"/>
      <c r="CU55" s="771"/>
      <c r="CV55" s="771"/>
      <c r="CW55" s="771"/>
      <c r="CX55" s="771"/>
      <c r="CY55" s="771"/>
      <c r="CZ55" s="771"/>
      <c r="DA55" s="771"/>
      <c r="DB55" s="771"/>
      <c r="DC55" s="771"/>
      <c r="DD55" s="771"/>
      <c r="DE55" s="771"/>
      <c r="DF55" s="771"/>
      <c r="DG55" s="771"/>
      <c r="DH55" s="771"/>
      <c r="DI55" s="772"/>
      <c r="DJ55" s="630"/>
      <c r="DK55" s="631"/>
      <c r="DL55" s="631"/>
      <c r="DM55" s="631"/>
      <c r="DN55" s="631"/>
      <c r="DO55" s="631"/>
      <c r="DP55" s="631"/>
      <c r="DQ55" s="631"/>
      <c r="DR55" s="631"/>
      <c r="DS55" s="631"/>
      <c r="DT55" s="631"/>
      <c r="DU55" s="631"/>
      <c r="DV55" s="631"/>
      <c r="DW55" s="631"/>
      <c r="DX55" s="631"/>
      <c r="DY55" s="631"/>
      <c r="DZ55" s="631"/>
      <c r="EA55" s="631"/>
      <c r="EB55" s="631"/>
      <c r="EC55" s="631"/>
      <c r="ED55" s="631"/>
      <c r="EE55" s="631"/>
      <c r="EF55" s="631"/>
      <c r="EG55" s="631"/>
      <c r="EH55" s="631"/>
      <c r="EI55" s="631"/>
      <c r="EJ55" s="631"/>
      <c r="EK55" s="631"/>
      <c r="EL55" s="631"/>
      <c r="EM55" s="631"/>
      <c r="EN55" s="631"/>
      <c r="EO55" s="631"/>
      <c r="EP55" s="631"/>
      <c r="EQ55" s="631"/>
      <c r="ER55" s="631"/>
      <c r="ES55" s="631"/>
      <c r="ET55" s="631"/>
      <c r="EU55" s="631"/>
      <c r="EV55" s="631"/>
      <c r="EW55" s="631"/>
      <c r="EX55" s="631"/>
      <c r="EY55" s="631"/>
      <c r="EZ55" s="631"/>
      <c r="FA55" s="631"/>
      <c r="FB55" s="631"/>
      <c r="FC55" s="631"/>
      <c r="FD55" s="631"/>
      <c r="FE55" s="631"/>
      <c r="FF55" s="631"/>
      <c r="FG55" s="632"/>
      <c r="FH55" s="170"/>
    </row>
    <row r="56" spans="1:164" ht="8.65" customHeight="1">
      <c r="A56" s="153"/>
      <c r="B56" s="779"/>
      <c r="C56" s="780"/>
      <c r="D56" s="780"/>
      <c r="E56" s="780"/>
      <c r="F56" s="780"/>
      <c r="G56" s="780"/>
      <c r="H56" s="780"/>
      <c r="I56" s="780"/>
      <c r="J56" s="780"/>
      <c r="K56" s="780"/>
      <c r="L56" s="780"/>
      <c r="M56" s="780"/>
      <c r="N56" s="780"/>
      <c r="O56" s="780"/>
      <c r="P56" s="780"/>
      <c r="Q56" s="780"/>
      <c r="R56" s="780"/>
      <c r="S56" s="780"/>
      <c r="T56" s="780"/>
      <c r="U56" s="780"/>
      <c r="V56" s="780"/>
      <c r="W56" s="780"/>
      <c r="X56" s="780"/>
      <c r="Y56" s="780"/>
      <c r="Z56" s="780"/>
      <c r="AA56" s="780"/>
      <c r="AB56" s="780"/>
      <c r="AC56" s="780"/>
      <c r="AD56" s="780"/>
      <c r="AE56" s="780"/>
      <c r="AF56" s="780"/>
      <c r="AG56" s="780"/>
      <c r="AH56" s="780"/>
      <c r="AI56" s="780"/>
      <c r="AJ56" s="780"/>
      <c r="AK56" s="780"/>
      <c r="AL56" s="780"/>
      <c r="AM56" s="780"/>
      <c r="AN56" s="780"/>
      <c r="AO56" s="780"/>
      <c r="AP56" s="780"/>
      <c r="AQ56" s="780"/>
      <c r="AR56" s="780"/>
      <c r="AS56" s="780"/>
      <c r="AT56" s="781"/>
      <c r="AU56" s="789"/>
      <c r="AV56" s="790"/>
      <c r="AW56" s="790"/>
      <c r="AX56" s="790"/>
      <c r="AY56" s="790"/>
      <c r="AZ56" s="790"/>
      <c r="BA56" s="790"/>
      <c r="BB56" s="790"/>
      <c r="BC56" s="790"/>
      <c r="BD56" s="790"/>
      <c r="BE56" s="790"/>
      <c r="BF56" s="790"/>
      <c r="BG56" s="790"/>
      <c r="BH56" s="790"/>
      <c r="BI56" s="790"/>
      <c r="BJ56" s="790"/>
      <c r="BK56" s="790"/>
      <c r="BL56" s="790"/>
      <c r="BM56" s="790"/>
      <c r="BN56" s="790"/>
      <c r="BO56" s="790"/>
      <c r="BP56" s="790"/>
      <c r="BQ56" s="790"/>
      <c r="BR56" s="790"/>
      <c r="BS56" s="790"/>
      <c r="BT56" s="790"/>
      <c r="BU56" s="790"/>
      <c r="BV56" s="790"/>
      <c r="BW56" s="790"/>
      <c r="BX56" s="791"/>
      <c r="BY56" s="773"/>
      <c r="BZ56" s="774"/>
      <c r="CA56" s="774"/>
      <c r="CB56" s="774"/>
      <c r="CC56" s="774"/>
      <c r="CD56" s="774"/>
      <c r="CE56" s="774"/>
      <c r="CF56" s="774"/>
      <c r="CG56" s="774"/>
      <c r="CH56" s="774"/>
      <c r="CI56" s="774"/>
      <c r="CJ56" s="774"/>
      <c r="CK56" s="774"/>
      <c r="CL56" s="774"/>
      <c r="CM56" s="774"/>
      <c r="CN56" s="774"/>
      <c r="CO56" s="774"/>
      <c r="CP56" s="774"/>
      <c r="CQ56" s="774"/>
      <c r="CR56" s="774"/>
      <c r="CS56" s="774"/>
      <c r="CT56" s="774"/>
      <c r="CU56" s="774"/>
      <c r="CV56" s="774"/>
      <c r="CW56" s="774"/>
      <c r="CX56" s="774"/>
      <c r="CY56" s="774"/>
      <c r="CZ56" s="774"/>
      <c r="DA56" s="774"/>
      <c r="DB56" s="774"/>
      <c r="DC56" s="774"/>
      <c r="DD56" s="774"/>
      <c r="DE56" s="774"/>
      <c r="DF56" s="774"/>
      <c r="DG56" s="774"/>
      <c r="DH56" s="774"/>
      <c r="DI56" s="775"/>
      <c r="DJ56" s="630" t="s">
        <v>737</v>
      </c>
      <c r="DK56" s="631"/>
      <c r="DL56" s="631"/>
      <c r="DM56" s="631"/>
      <c r="DN56" s="631"/>
      <c r="DO56" s="631"/>
      <c r="DP56" s="631"/>
      <c r="DQ56" s="631"/>
      <c r="DR56" s="631"/>
      <c r="DS56" s="631"/>
      <c r="DT56" s="631"/>
      <c r="DU56" s="631"/>
      <c r="DV56" s="631"/>
      <c r="DW56" s="631"/>
      <c r="DX56" s="631"/>
      <c r="DY56" s="631"/>
      <c r="DZ56" s="631"/>
      <c r="EA56" s="631"/>
      <c r="EB56" s="631"/>
      <c r="EC56" s="631"/>
      <c r="ED56" s="631"/>
      <c r="EE56" s="631"/>
      <c r="EF56" s="631"/>
      <c r="EG56" s="631"/>
      <c r="EH56" s="631"/>
      <c r="EI56" s="631"/>
      <c r="EJ56" s="631"/>
      <c r="EK56" s="631"/>
      <c r="EL56" s="631"/>
      <c r="EM56" s="631"/>
      <c r="EN56" s="631"/>
      <c r="EO56" s="631"/>
      <c r="EP56" s="631"/>
      <c r="EQ56" s="631"/>
      <c r="ER56" s="631"/>
      <c r="ES56" s="631"/>
      <c r="ET56" s="631"/>
      <c r="EU56" s="631"/>
      <c r="EV56" s="631"/>
      <c r="EW56" s="631"/>
      <c r="EX56" s="631"/>
      <c r="EY56" s="631"/>
      <c r="EZ56" s="631"/>
      <c r="FA56" s="631"/>
      <c r="FB56" s="631"/>
      <c r="FC56" s="631"/>
      <c r="FD56" s="631"/>
      <c r="FE56" s="631"/>
      <c r="FF56" s="631"/>
      <c r="FG56" s="632"/>
      <c r="FH56" s="170"/>
    </row>
    <row r="57" spans="1:164" ht="8.65" customHeight="1">
      <c r="A57" s="153"/>
      <c r="B57" s="792" t="s">
        <v>754</v>
      </c>
      <c r="C57" s="793"/>
      <c r="D57" s="793"/>
      <c r="E57" s="793"/>
      <c r="F57" s="793"/>
      <c r="G57" s="793"/>
      <c r="H57" s="793"/>
      <c r="I57" s="793"/>
      <c r="J57" s="793"/>
      <c r="K57" s="793"/>
      <c r="L57" s="793"/>
      <c r="M57" s="793"/>
      <c r="N57" s="793"/>
      <c r="O57" s="793"/>
      <c r="P57" s="793"/>
      <c r="Q57" s="793"/>
      <c r="R57" s="793"/>
      <c r="S57" s="793"/>
      <c r="T57" s="793"/>
      <c r="U57" s="793"/>
      <c r="V57" s="793"/>
      <c r="W57" s="793"/>
      <c r="X57" s="793"/>
      <c r="Y57" s="793"/>
      <c r="Z57" s="793"/>
      <c r="AA57" s="793"/>
      <c r="AB57" s="793"/>
      <c r="AC57" s="793"/>
      <c r="AD57" s="793"/>
      <c r="AE57" s="793"/>
      <c r="AF57" s="793"/>
      <c r="AG57" s="793"/>
      <c r="AH57" s="793"/>
      <c r="AI57" s="793"/>
      <c r="AJ57" s="793"/>
      <c r="AK57" s="793"/>
      <c r="AL57" s="793"/>
      <c r="AM57" s="793"/>
      <c r="AN57" s="793"/>
      <c r="AO57" s="793"/>
      <c r="AP57" s="793"/>
      <c r="AQ57" s="793"/>
      <c r="AR57" s="793"/>
      <c r="AS57" s="793"/>
      <c r="AT57" s="794"/>
      <c r="AU57" s="798" t="s">
        <v>47</v>
      </c>
      <c r="AV57" s="799"/>
      <c r="AW57" s="799"/>
      <c r="AX57" s="799"/>
      <c r="AY57" s="799"/>
      <c r="AZ57" s="799"/>
      <c r="BA57" s="799"/>
      <c r="BB57" s="799"/>
      <c r="BC57" s="799"/>
      <c r="BD57" s="799"/>
      <c r="BE57" s="799"/>
      <c r="BF57" s="799"/>
      <c r="BG57" s="799"/>
      <c r="BH57" s="799"/>
      <c r="BI57" s="799"/>
      <c r="BJ57" s="799"/>
      <c r="BK57" s="799"/>
      <c r="BL57" s="799"/>
      <c r="BM57" s="799"/>
      <c r="BN57" s="799"/>
      <c r="BO57" s="799"/>
      <c r="BP57" s="799"/>
      <c r="BQ57" s="799"/>
      <c r="BR57" s="799"/>
      <c r="BS57" s="799"/>
      <c r="BT57" s="799"/>
      <c r="BU57" s="799"/>
      <c r="BV57" s="799"/>
      <c r="BW57" s="799"/>
      <c r="BX57" s="800"/>
      <c r="BY57" s="804" t="s">
        <v>47</v>
      </c>
      <c r="BZ57" s="804"/>
      <c r="CA57" s="804"/>
      <c r="CB57" s="804"/>
      <c r="CC57" s="804"/>
      <c r="CD57" s="804"/>
      <c r="CE57" s="804"/>
      <c r="CF57" s="804"/>
      <c r="CG57" s="804"/>
      <c r="CH57" s="804"/>
      <c r="CI57" s="804"/>
      <c r="CJ57" s="804"/>
      <c r="CK57" s="804"/>
      <c r="CL57" s="804"/>
      <c r="CM57" s="804"/>
      <c r="CN57" s="804"/>
      <c r="CO57" s="804"/>
      <c r="CP57" s="804"/>
      <c r="CQ57" s="804"/>
      <c r="CR57" s="804"/>
      <c r="CS57" s="804"/>
      <c r="CT57" s="804"/>
      <c r="CU57" s="804"/>
      <c r="CV57" s="804"/>
      <c r="CW57" s="804"/>
      <c r="CX57" s="804"/>
      <c r="CY57" s="804"/>
      <c r="CZ57" s="804"/>
      <c r="DA57" s="804"/>
      <c r="DB57" s="804"/>
      <c r="DC57" s="804"/>
      <c r="DD57" s="804"/>
      <c r="DE57" s="804"/>
      <c r="DF57" s="804"/>
      <c r="DG57" s="804"/>
      <c r="DH57" s="804"/>
      <c r="DI57" s="805"/>
      <c r="DJ57" s="630"/>
      <c r="DK57" s="631"/>
      <c r="DL57" s="631"/>
      <c r="DM57" s="631"/>
      <c r="DN57" s="631"/>
      <c r="DO57" s="631"/>
      <c r="DP57" s="631"/>
      <c r="DQ57" s="631"/>
      <c r="DR57" s="631"/>
      <c r="DS57" s="631"/>
      <c r="DT57" s="631"/>
      <c r="DU57" s="631"/>
      <c r="DV57" s="631"/>
      <c r="DW57" s="631"/>
      <c r="DX57" s="631"/>
      <c r="DY57" s="631"/>
      <c r="DZ57" s="631"/>
      <c r="EA57" s="631"/>
      <c r="EB57" s="631"/>
      <c r="EC57" s="631"/>
      <c r="ED57" s="631"/>
      <c r="EE57" s="631"/>
      <c r="EF57" s="631"/>
      <c r="EG57" s="631"/>
      <c r="EH57" s="631"/>
      <c r="EI57" s="631"/>
      <c r="EJ57" s="631"/>
      <c r="EK57" s="631"/>
      <c r="EL57" s="631"/>
      <c r="EM57" s="631"/>
      <c r="EN57" s="631"/>
      <c r="EO57" s="631"/>
      <c r="EP57" s="631"/>
      <c r="EQ57" s="631"/>
      <c r="ER57" s="631"/>
      <c r="ES57" s="631"/>
      <c r="ET57" s="631"/>
      <c r="EU57" s="631"/>
      <c r="EV57" s="631"/>
      <c r="EW57" s="631"/>
      <c r="EX57" s="631"/>
      <c r="EY57" s="631"/>
      <c r="EZ57" s="631"/>
      <c r="FA57" s="631"/>
      <c r="FB57" s="631"/>
      <c r="FC57" s="631"/>
      <c r="FD57" s="631"/>
      <c r="FE57" s="631"/>
      <c r="FF57" s="631"/>
      <c r="FG57" s="632"/>
      <c r="FH57" s="170"/>
    </row>
    <row r="58" spans="1:164" ht="8.65" customHeight="1">
      <c r="A58" s="153"/>
      <c r="B58" s="795"/>
      <c r="C58" s="796"/>
      <c r="D58" s="796"/>
      <c r="E58" s="796"/>
      <c r="F58" s="796"/>
      <c r="G58" s="796"/>
      <c r="H58" s="796"/>
      <c r="I58" s="796"/>
      <c r="J58" s="796"/>
      <c r="K58" s="796"/>
      <c r="L58" s="796"/>
      <c r="M58" s="796"/>
      <c r="N58" s="796"/>
      <c r="O58" s="796"/>
      <c r="P58" s="796"/>
      <c r="Q58" s="796"/>
      <c r="R58" s="796"/>
      <c r="S58" s="796"/>
      <c r="T58" s="796"/>
      <c r="U58" s="796"/>
      <c r="V58" s="796"/>
      <c r="W58" s="796"/>
      <c r="X58" s="796"/>
      <c r="Y58" s="796"/>
      <c r="Z58" s="796"/>
      <c r="AA58" s="796"/>
      <c r="AB58" s="796"/>
      <c r="AC58" s="796"/>
      <c r="AD58" s="796"/>
      <c r="AE58" s="796"/>
      <c r="AF58" s="796"/>
      <c r="AG58" s="796"/>
      <c r="AH58" s="796"/>
      <c r="AI58" s="796"/>
      <c r="AJ58" s="796"/>
      <c r="AK58" s="796"/>
      <c r="AL58" s="796"/>
      <c r="AM58" s="796"/>
      <c r="AN58" s="796"/>
      <c r="AO58" s="796"/>
      <c r="AP58" s="796"/>
      <c r="AQ58" s="796"/>
      <c r="AR58" s="796"/>
      <c r="AS58" s="796"/>
      <c r="AT58" s="797"/>
      <c r="AU58" s="801"/>
      <c r="AV58" s="802"/>
      <c r="AW58" s="802"/>
      <c r="AX58" s="802"/>
      <c r="AY58" s="802"/>
      <c r="AZ58" s="802"/>
      <c r="BA58" s="802"/>
      <c r="BB58" s="802"/>
      <c r="BC58" s="802"/>
      <c r="BD58" s="802"/>
      <c r="BE58" s="802"/>
      <c r="BF58" s="802"/>
      <c r="BG58" s="802"/>
      <c r="BH58" s="802"/>
      <c r="BI58" s="802"/>
      <c r="BJ58" s="802"/>
      <c r="BK58" s="802"/>
      <c r="BL58" s="802"/>
      <c r="BM58" s="802"/>
      <c r="BN58" s="802"/>
      <c r="BO58" s="802"/>
      <c r="BP58" s="802"/>
      <c r="BQ58" s="802"/>
      <c r="BR58" s="802"/>
      <c r="BS58" s="802"/>
      <c r="BT58" s="802"/>
      <c r="BU58" s="802"/>
      <c r="BV58" s="802"/>
      <c r="BW58" s="802"/>
      <c r="BX58" s="803"/>
      <c r="BY58" s="806"/>
      <c r="BZ58" s="806"/>
      <c r="CA58" s="806"/>
      <c r="CB58" s="806"/>
      <c r="CC58" s="806"/>
      <c r="CD58" s="806"/>
      <c r="CE58" s="806"/>
      <c r="CF58" s="806"/>
      <c r="CG58" s="806"/>
      <c r="CH58" s="806"/>
      <c r="CI58" s="806"/>
      <c r="CJ58" s="806"/>
      <c r="CK58" s="806"/>
      <c r="CL58" s="806"/>
      <c r="CM58" s="806"/>
      <c r="CN58" s="806"/>
      <c r="CO58" s="806"/>
      <c r="CP58" s="806"/>
      <c r="CQ58" s="806"/>
      <c r="CR58" s="806"/>
      <c r="CS58" s="806"/>
      <c r="CT58" s="806"/>
      <c r="CU58" s="806"/>
      <c r="CV58" s="806"/>
      <c r="CW58" s="806"/>
      <c r="CX58" s="806"/>
      <c r="CY58" s="806"/>
      <c r="CZ58" s="806"/>
      <c r="DA58" s="806"/>
      <c r="DB58" s="806"/>
      <c r="DC58" s="806"/>
      <c r="DD58" s="806"/>
      <c r="DE58" s="806"/>
      <c r="DF58" s="806"/>
      <c r="DG58" s="806"/>
      <c r="DH58" s="806"/>
      <c r="DI58" s="807"/>
      <c r="DJ58" s="630"/>
      <c r="DK58" s="631"/>
      <c r="DL58" s="631"/>
      <c r="DM58" s="631"/>
      <c r="DN58" s="631"/>
      <c r="DO58" s="631"/>
      <c r="DP58" s="631"/>
      <c r="DQ58" s="631"/>
      <c r="DR58" s="631"/>
      <c r="DS58" s="631"/>
      <c r="DT58" s="631"/>
      <c r="DU58" s="631"/>
      <c r="DV58" s="631"/>
      <c r="DW58" s="631"/>
      <c r="DX58" s="631"/>
      <c r="DY58" s="631"/>
      <c r="DZ58" s="631"/>
      <c r="EA58" s="631"/>
      <c r="EB58" s="631"/>
      <c r="EC58" s="631"/>
      <c r="ED58" s="631"/>
      <c r="EE58" s="631"/>
      <c r="EF58" s="631"/>
      <c r="EG58" s="631"/>
      <c r="EH58" s="631"/>
      <c r="EI58" s="631"/>
      <c r="EJ58" s="631"/>
      <c r="EK58" s="631"/>
      <c r="EL58" s="631"/>
      <c r="EM58" s="631"/>
      <c r="EN58" s="631"/>
      <c r="EO58" s="631"/>
      <c r="EP58" s="631"/>
      <c r="EQ58" s="631"/>
      <c r="ER58" s="631"/>
      <c r="ES58" s="631"/>
      <c r="ET58" s="631"/>
      <c r="EU58" s="631"/>
      <c r="EV58" s="631"/>
      <c r="EW58" s="631"/>
      <c r="EX58" s="631"/>
      <c r="EY58" s="631"/>
      <c r="EZ58" s="631"/>
      <c r="FA58" s="631"/>
      <c r="FB58" s="631"/>
      <c r="FC58" s="631"/>
      <c r="FD58" s="631"/>
      <c r="FE58" s="631"/>
      <c r="FF58" s="631"/>
      <c r="FG58" s="632"/>
      <c r="FH58" s="170"/>
    </row>
    <row r="59" spans="1:164" ht="8.65" customHeight="1">
      <c r="A59" s="153"/>
      <c r="B59" s="736" t="s">
        <v>545</v>
      </c>
      <c r="C59" s="737"/>
      <c r="D59" s="737"/>
      <c r="E59" s="737"/>
      <c r="F59" s="737"/>
      <c r="G59" s="737"/>
      <c r="H59" s="737"/>
      <c r="I59" s="737"/>
      <c r="J59" s="737"/>
      <c r="K59" s="737"/>
      <c r="L59" s="737"/>
      <c r="M59" s="737"/>
      <c r="N59" s="737"/>
      <c r="O59" s="737"/>
      <c r="P59" s="737"/>
      <c r="Q59" s="737"/>
      <c r="R59" s="737"/>
      <c r="S59" s="737"/>
      <c r="T59" s="737"/>
      <c r="U59" s="737"/>
      <c r="V59" s="737"/>
      <c r="W59" s="737"/>
      <c r="X59" s="737"/>
      <c r="Y59" s="737"/>
      <c r="Z59" s="737"/>
      <c r="AA59" s="737"/>
      <c r="AB59" s="737"/>
      <c r="AC59" s="737"/>
      <c r="AD59" s="737"/>
      <c r="AE59" s="737"/>
      <c r="AF59" s="737"/>
      <c r="AG59" s="737"/>
      <c r="AH59" s="737"/>
      <c r="AI59" s="737"/>
      <c r="AJ59" s="737"/>
      <c r="AK59" s="737"/>
      <c r="AL59" s="737"/>
      <c r="AM59" s="737"/>
      <c r="AN59" s="737"/>
      <c r="AO59" s="737"/>
      <c r="AP59" s="737"/>
      <c r="AQ59" s="737"/>
      <c r="AR59" s="737"/>
      <c r="AS59" s="737"/>
      <c r="AT59" s="737"/>
      <c r="AU59" s="650" t="s">
        <v>585</v>
      </c>
      <c r="AV59" s="651"/>
      <c r="AW59" s="651"/>
      <c r="AX59" s="651"/>
      <c r="AY59" s="651"/>
      <c r="AZ59" s="651"/>
      <c r="BA59" s="651"/>
      <c r="BB59" s="651"/>
      <c r="BC59" s="651"/>
      <c r="BD59" s="651"/>
      <c r="BE59" s="651"/>
      <c r="BF59" s="651"/>
      <c r="BG59" s="651"/>
      <c r="BH59" s="651"/>
      <c r="BI59" s="651"/>
      <c r="BJ59" s="651"/>
      <c r="BK59" s="651"/>
      <c r="BL59" s="651"/>
      <c r="BM59" s="651"/>
      <c r="BN59" s="651"/>
      <c r="BO59" s="651"/>
      <c r="BP59" s="651"/>
      <c r="BQ59" s="651"/>
      <c r="BR59" s="651"/>
      <c r="BS59" s="651"/>
      <c r="BT59" s="651"/>
      <c r="BU59" s="651"/>
      <c r="BV59" s="651"/>
      <c r="BW59" s="651"/>
      <c r="BX59" s="652"/>
      <c r="BY59" s="650" t="s">
        <v>801</v>
      </c>
      <c r="BZ59" s="651"/>
      <c r="CA59" s="651"/>
      <c r="CB59" s="651"/>
      <c r="CC59" s="651"/>
      <c r="CD59" s="651"/>
      <c r="CE59" s="651"/>
      <c r="CF59" s="651"/>
      <c r="CG59" s="651"/>
      <c r="CH59" s="651"/>
      <c r="CI59" s="651"/>
      <c r="CJ59" s="651"/>
      <c r="CK59" s="651"/>
      <c r="CL59" s="651"/>
      <c r="CM59" s="651"/>
      <c r="CN59" s="651"/>
      <c r="CO59" s="651"/>
      <c r="CP59" s="651"/>
      <c r="CQ59" s="651"/>
      <c r="CR59" s="651"/>
      <c r="CS59" s="651"/>
      <c r="CT59" s="651"/>
      <c r="CU59" s="651"/>
      <c r="CV59" s="651"/>
      <c r="CW59" s="651"/>
      <c r="CX59" s="651"/>
      <c r="CY59" s="651"/>
      <c r="CZ59" s="651"/>
      <c r="DA59" s="651"/>
      <c r="DB59" s="651"/>
      <c r="DC59" s="651"/>
      <c r="DD59" s="651"/>
      <c r="DE59" s="651"/>
      <c r="DF59" s="651"/>
      <c r="DG59" s="651"/>
      <c r="DH59" s="651"/>
      <c r="DI59" s="652"/>
      <c r="DJ59" s="630" t="s">
        <v>471</v>
      </c>
      <c r="DK59" s="631"/>
      <c r="DL59" s="631"/>
      <c r="DM59" s="631"/>
      <c r="DN59" s="631"/>
      <c r="DO59" s="631"/>
      <c r="DP59" s="631"/>
      <c r="DQ59" s="631"/>
      <c r="DR59" s="631"/>
      <c r="DS59" s="631"/>
      <c r="DT59" s="631"/>
      <c r="DU59" s="631"/>
      <c r="DV59" s="631"/>
      <c r="DW59" s="631"/>
      <c r="DX59" s="631"/>
      <c r="DY59" s="631"/>
      <c r="DZ59" s="631"/>
      <c r="EA59" s="631"/>
      <c r="EB59" s="631"/>
      <c r="EC59" s="631"/>
      <c r="ED59" s="631"/>
      <c r="EE59" s="631"/>
      <c r="EF59" s="631"/>
      <c r="EG59" s="631"/>
      <c r="EH59" s="631"/>
      <c r="EI59" s="631"/>
      <c r="EJ59" s="631"/>
      <c r="EK59" s="631"/>
      <c r="EL59" s="631"/>
      <c r="EM59" s="631"/>
      <c r="EN59" s="631"/>
      <c r="EO59" s="631"/>
      <c r="EP59" s="631"/>
      <c r="EQ59" s="631"/>
      <c r="ER59" s="631"/>
      <c r="ES59" s="631"/>
      <c r="ET59" s="631"/>
      <c r="EU59" s="631"/>
      <c r="EV59" s="631"/>
      <c r="EW59" s="631"/>
      <c r="EX59" s="631"/>
      <c r="EY59" s="631"/>
      <c r="EZ59" s="631"/>
      <c r="FA59" s="631"/>
      <c r="FB59" s="631"/>
      <c r="FC59" s="631"/>
      <c r="FD59" s="631"/>
      <c r="FE59" s="631"/>
      <c r="FF59" s="631"/>
      <c r="FG59" s="632"/>
      <c r="FH59" s="170"/>
    </row>
    <row r="60" spans="1:164" ht="8.65" customHeight="1">
      <c r="A60" s="153"/>
      <c r="B60" s="696"/>
      <c r="C60" s="697"/>
      <c r="D60" s="697"/>
      <c r="E60" s="697"/>
      <c r="F60" s="697"/>
      <c r="G60" s="697"/>
      <c r="H60" s="697"/>
      <c r="I60" s="697"/>
      <c r="J60" s="697"/>
      <c r="K60" s="697"/>
      <c r="L60" s="697"/>
      <c r="M60" s="697"/>
      <c r="N60" s="697"/>
      <c r="O60" s="697"/>
      <c r="P60" s="697"/>
      <c r="Q60" s="697"/>
      <c r="R60" s="697"/>
      <c r="S60" s="697"/>
      <c r="T60" s="697"/>
      <c r="U60" s="697"/>
      <c r="V60" s="697"/>
      <c r="W60" s="697"/>
      <c r="X60" s="697"/>
      <c r="Y60" s="697"/>
      <c r="Z60" s="697"/>
      <c r="AA60" s="697"/>
      <c r="AB60" s="697"/>
      <c r="AC60" s="697"/>
      <c r="AD60" s="697"/>
      <c r="AE60" s="697"/>
      <c r="AF60" s="697"/>
      <c r="AG60" s="697"/>
      <c r="AH60" s="697"/>
      <c r="AI60" s="697"/>
      <c r="AJ60" s="697"/>
      <c r="AK60" s="697"/>
      <c r="AL60" s="697"/>
      <c r="AM60" s="697"/>
      <c r="AN60" s="697"/>
      <c r="AO60" s="697"/>
      <c r="AP60" s="697"/>
      <c r="AQ60" s="697"/>
      <c r="AR60" s="697"/>
      <c r="AS60" s="697"/>
      <c r="AT60" s="697"/>
      <c r="AU60" s="653"/>
      <c r="AV60" s="654"/>
      <c r="AW60" s="654"/>
      <c r="AX60" s="654"/>
      <c r="AY60" s="654"/>
      <c r="AZ60" s="654"/>
      <c r="BA60" s="654"/>
      <c r="BB60" s="654"/>
      <c r="BC60" s="654"/>
      <c r="BD60" s="654"/>
      <c r="BE60" s="654"/>
      <c r="BF60" s="654"/>
      <c r="BG60" s="654"/>
      <c r="BH60" s="654"/>
      <c r="BI60" s="654"/>
      <c r="BJ60" s="654"/>
      <c r="BK60" s="654"/>
      <c r="BL60" s="654"/>
      <c r="BM60" s="654"/>
      <c r="BN60" s="654"/>
      <c r="BO60" s="654"/>
      <c r="BP60" s="654"/>
      <c r="BQ60" s="654"/>
      <c r="BR60" s="654"/>
      <c r="BS60" s="654"/>
      <c r="BT60" s="654"/>
      <c r="BU60" s="654"/>
      <c r="BV60" s="654"/>
      <c r="BW60" s="654"/>
      <c r="BX60" s="655"/>
      <c r="BY60" s="653"/>
      <c r="BZ60" s="654"/>
      <c r="CA60" s="654"/>
      <c r="CB60" s="654"/>
      <c r="CC60" s="654"/>
      <c r="CD60" s="654"/>
      <c r="CE60" s="654"/>
      <c r="CF60" s="654"/>
      <c r="CG60" s="654"/>
      <c r="CH60" s="654"/>
      <c r="CI60" s="654"/>
      <c r="CJ60" s="654"/>
      <c r="CK60" s="654"/>
      <c r="CL60" s="654"/>
      <c r="CM60" s="654"/>
      <c r="CN60" s="654"/>
      <c r="CO60" s="654"/>
      <c r="CP60" s="654"/>
      <c r="CQ60" s="654"/>
      <c r="CR60" s="654"/>
      <c r="CS60" s="654"/>
      <c r="CT60" s="654"/>
      <c r="CU60" s="654"/>
      <c r="CV60" s="654"/>
      <c r="CW60" s="654"/>
      <c r="CX60" s="654"/>
      <c r="CY60" s="654"/>
      <c r="CZ60" s="654"/>
      <c r="DA60" s="654"/>
      <c r="DB60" s="654"/>
      <c r="DC60" s="654"/>
      <c r="DD60" s="654"/>
      <c r="DE60" s="654"/>
      <c r="DF60" s="654"/>
      <c r="DG60" s="654"/>
      <c r="DH60" s="654"/>
      <c r="DI60" s="655"/>
      <c r="DJ60" s="630"/>
      <c r="DK60" s="631"/>
      <c r="DL60" s="631"/>
      <c r="DM60" s="631"/>
      <c r="DN60" s="631"/>
      <c r="DO60" s="631"/>
      <c r="DP60" s="631"/>
      <c r="DQ60" s="631"/>
      <c r="DR60" s="631"/>
      <c r="DS60" s="631"/>
      <c r="DT60" s="631"/>
      <c r="DU60" s="631"/>
      <c r="DV60" s="631"/>
      <c r="DW60" s="631"/>
      <c r="DX60" s="631"/>
      <c r="DY60" s="631"/>
      <c r="DZ60" s="631"/>
      <c r="EA60" s="631"/>
      <c r="EB60" s="631"/>
      <c r="EC60" s="631"/>
      <c r="ED60" s="631"/>
      <c r="EE60" s="631"/>
      <c r="EF60" s="631"/>
      <c r="EG60" s="631"/>
      <c r="EH60" s="631"/>
      <c r="EI60" s="631"/>
      <c r="EJ60" s="631"/>
      <c r="EK60" s="631"/>
      <c r="EL60" s="631"/>
      <c r="EM60" s="631"/>
      <c r="EN60" s="631"/>
      <c r="EO60" s="631"/>
      <c r="EP60" s="631"/>
      <c r="EQ60" s="631"/>
      <c r="ER60" s="631"/>
      <c r="ES60" s="631"/>
      <c r="ET60" s="631"/>
      <c r="EU60" s="631"/>
      <c r="EV60" s="631"/>
      <c r="EW60" s="631"/>
      <c r="EX60" s="631"/>
      <c r="EY60" s="631"/>
      <c r="EZ60" s="631"/>
      <c r="FA60" s="631"/>
      <c r="FB60" s="631"/>
      <c r="FC60" s="631"/>
      <c r="FD60" s="631"/>
      <c r="FE60" s="631"/>
      <c r="FF60" s="631"/>
      <c r="FG60" s="632"/>
      <c r="FH60" s="170"/>
    </row>
    <row r="61" spans="1:164" ht="8.65" customHeight="1">
      <c r="A61" s="153"/>
      <c r="B61" s="696"/>
      <c r="C61" s="697"/>
      <c r="D61" s="697"/>
      <c r="E61" s="697"/>
      <c r="F61" s="697"/>
      <c r="G61" s="697"/>
      <c r="H61" s="697"/>
      <c r="I61" s="697"/>
      <c r="J61" s="697"/>
      <c r="K61" s="697"/>
      <c r="L61" s="697"/>
      <c r="M61" s="697"/>
      <c r="N61" s="697"/>
      <c r="O61" s="697"/>
      <c r="P61" s="697"/>
      <c r="Q61" s="697"/>
      <c r="R61" s="697"/>
      <c r="S61" s="697"/>
      <c r="T61" s="697"/>
      <c r="U61" s="697"/>
      <c r="V61" s="697"/>
      <c r="W61" s="697"/>
      <c r="X61" s="697"/>
      <c r="Y61" s="697"/>
      <c r="Z61" s="697"/>
      <c r="AA61" s="697"/>
      <c r="AB61" s="697"/>
      <c r="AC61" s="697"/>
      <c r="AD61" s="697"/>
      <c r="AE61" s="697"/>
      <c r="AF61" s="697"/>
      <c r="AG61" s="697"/>
      <c r="AH61" s="697"/>
      <c r="AI61" s="697"/>
      <c r="AJ61" s="697"/>
      <c r="AK61" s="697"/>
      <c r="AL61" s="697"/>
      <c r="AM61" s="697"/>
      <c r="AN61" s="697"/>
      <c r="AO61" s="697"/>
      <c r="AP61" s="697"/>
      <c r="AQ61" s="697"/>
      <c r="AR61" s="697"/>
      <c r="AS61" s="697"/>
      <c r="AT61" s="697"/>
      <c r="AU61" s="653"/>
      <c r="AV61" s="654"/>
      <c r="AW61" s="654"/>
      <c r="AX61" s="654"/>
      <c r="AY61" s="654"/>
      <c r="AZ61" s="654"/>
      <c r="BA61" s="654"/>
      <c r="BB61" s="654"/>
      <c r="BC61" s="654"/>
      <c r="BD61" s="654"/>
      <c r="BE61" s="654"/>
      <c r="BF61" s="654"/>
      <c r="BG61" s="654"/>
      <c r="BH61" s="654"/>
      <c r="BI61" s="654"/>
      <c r="BJ61" s="654"/>
      <c r="BK61" s="654"/>
      <c r="BL61" s="654"/>
      <c r="BM61" s="654"/>
      <c r="BN61" s="654"/>
      <c r="BO61" s="654"/>
      <c r="BP61" s="654"/>
      <c r="BQ61" s="654"/>
      <c r="BR61" s="654"/>
      <c r="BS61" s="654"/>
      <c r="BT61" s="654"/>
      <c r="BU61" s="654"/>
      <c r="BV61" s="654"/>
      <c r="BW61" s="654"/>
      <c r="BX61" s="655"/>
      <c r="BY61" s="653"/>
      <c r="BZ61" s="654"/>
      <c r="CA61" s="654"/>
      <c r="CB61" s="654"/>
      <c r="CC61" s="654"/>
      <c r="CD61" s="654"/>
      <c r="CE61" s="654"/>
      <c r="CF61" s="654"/>
      <c r="CG61" s="654"/>
      <c r="CH61" s="654"/>
      <c r="CI61" s="654"/>
      <c r="CJ61" s="654"/>
      <c r="CK61" s="654"/>
      <c r="CL61" s="654"/>
      <c r="CM61" s="654"/>
      <c r="CN61" s="654"/>
      <c r="CO61" s="654"/>
      <c r="CP61" s="654"/>
      <c r="CQ61" s="654"/>
      <c r="CR61" s="654"/>
      <c r="CS61" s="654"/>
      <c r="CT61" s="654"/>
      <c r="CU61" s="654"/>
      <c r="CV61" s="654"/>
      <c r="CW61" s="654"/>
      <c r="CX61" s="654"/>
      <c r="CY61" s="654"/>
      <c r="CZ61" s="654"/>
      <c r="DA61" s="654"/>
      <c r="DB61" s="654"/>
      <c r="DC61" s="654"/>
      <c r="DD61" s="654"/>
      <c r="DE61" s="654"/>
      <c r="DF61" s="654"/>
      <c r="DG61" s="654"/>
      <c r="DH61" s="654"/>
      <c r="DI61" s="655"/>
      <c r="DJ61" s="630"/>
      <c r="DK61" s="631"/>
      <c r="DL61" s="631"/>
      <c r="DM61" s="631"/>
      <c r="DN61" s="631"/>
      <c r="DO61" s="631"/>
      <c r="DP61" s="631"/>
      <c r="DQ61" s="631"/>
      <c r="DR61" s="631"/>
      <c r="DS61" s="631"/>
      <c r="DT61" s="631"/>
      <c r="DU61" s="631"/>
      <c r="DV61" s="631"/>
      <c r="DW61" s="631"/>
      <c r="DX61" s="631"/>
      <c r="DY61" s="631"/>
      <c r="DZ61" s="631"/>
      <c r="EA61" s="631"/>
      <c r="EB61" s="631"/>
      <c r="EC61" s="631"/>
      <c r="ED61" s="631"/>
      <c r="EE61" s="631"/>
      <c r="EF61" s="631"/>
      <c r="EG61" s="631"/>
      <c r="EH61" s="631"/>
      <c r="EI61" s="631"/>
      <c r="EJ61" s="631"/>
      <c r="EK61" s="631"/>
      <c r="EL61" s="631"/>
      <c r="EM61" s="631"/>
      <c r="EN61" s="631"/>
      <c r="EO61" s="631"/>
      <c r="EP61" s="631"/>
      <c r="EQ61" s="631"/>
      <c r="ER61" s="631"/>
      <c r="ES61" s="631"/>
      <c r="ET61" s="631"/>
      <c r="EU61" s="631"/>
      <c r="EV61" s="631"/>
      <c r="EW61" s="631"/>
      <c r="EX61" s="631"/>
      <c r="EY61" s="631"/>
      <c r="EZ61" s="631"/>
      <c r="FA61" s="631"/>
      <c r="FB61" s="631"/>
      <c r="FC61" s="631"/>
      <c r="FD61" s="631"/>
      <c r="FE61" s="631"/>
      <c r="FF61" s="631"/>
      <c r="FG61" s="632"/>
      <c r="FH61" s="170"/>
    </row>
    <row r="62" spans="1:164" ht="8.65" customHeight="1">
      <c r="A62" s="153"/>
      <c r="B62" s="699"/>
      <c r="C62" s="700"/>
      <c r="D62" s="700"/>
      <c r="E62" s="700"/>
      <c r="F62" s="700"/>
      <c r="G62" s="700"/>
      <c r="H62" s="700"/>
      <c r="I62" s="700"/>
      <c r="J62" s="700"/>
      <c r="K62" s="700"/>
      <c r="L62" s="700"/>
      <c r="M62" s="700"/>
      <c r="N62" s="700"/>
      <c r="O62" s="700"/>
      <c r="P62" s="700"/>
      <c r="Q62" s="700"/>
      <c r="R62" s="700"/>
      <c r="S62" s="700"/>
      <c r="T62" s="700"/>
      <c r="U62" s="700"/>
      <c r="V62" s="700"/>
      <c r="W62" s="700"/>
      <c r="X62" s="700"/>
      <c r="Y62" s="700"/>
      <c r="Z62" s="700"/>
      <c r="AA62" s="700"/>
      <c r="AB62" s="700"/>
      <c r="AC62" s="700"/>
      <c r="AD62" s="700"/>
      <c r="AE62" s="700"/>
      <c r="AF62" s="700"/>
      <c r="AG62" s="700"/>
      <c r="AH62" s="700"/>
      <c r="AI62" s="700"/>
      <c r="AJ62" s="700"/>
      <c r="AK62" s="700"/>
      <c r="AL62" s="700"/>
      <c r="AM62" s="700"/>
      <c r="AN62" s="700"/>
      <c r="AO62" s="700"/>
      <c r="AP62" s="700"/>
      <c r="AQ62" s="700"/>
      <c r="AR62" s="700"/>
      <c r="AS62" s="700"/>
      <c r="AT62" s="700"/>
      <c r="AU62" s="653"/>
      <c r="AV62" s="654"/>
      <c r="AW62" s="654"/>
      <c r="AX62" s="654"/>
      <c r="AY62" s="654"/>
      <c r="AZ62" s="654"/>
      <c r="BA62" s="654"/>
      <c r="BB62" s="654"/>
      <c r="BC62" s="654"/>
      <c r="BD62" s="654"/>
      <c r="BE62" s="654"/>
      <c r="BF62" s="654"/>
      <c r="BG62" s="654"/>
      <c r="BH62" s="654"/>
      <c r="BI62" s="654"/>
      <c r="BJ62" s="654"/>
      <c r="BK62" s="654"/>
      <c r="BL62" s="654"/>
      <c r="BM62" s="654"/>
      <c r="BN62" s="654"/>
      <c r="BO62" s="654"/>
      <c r="BP62" s="654"/>
      <c r="BQ62" s="654"/>
      <c r="BR62" s="654"/>
      <c r="BS62" s="654"/>
      <c r="BT62" s="654"/>
      <c r="BU62" s="654"/>
      <c r="BV62" s="654"/>
      <c r="BW62" s="654"/>
      <c r="BX62" s="655"/>
      <c r="BY62" s="653"/>
      <c r="BZ62" s="654"/>
      <c r="CA62" s="654"/>
      <c r="CB62" s="654"/>
      <c r="CC62" s="654"/>
      <c r="CD62" s="654"/>
      <c r="CE62" s="654"/>
      <c r="CF62" s="654"/>
      <c r="CG62" s="654"/>
      <c r="CH62" s="654"/>
      <c r="CI62" s="654"/>
      <c r="CJ62" s="654"/>
      <c r="CK62" s="654"/>
      <c r="CL62" s="654"/>
      <c r="CM62" s="654"/>
      <c r="CN62" s="654"/>
      <c r="CO62" s="654"/>
      <c r="CP62" s="654"/>
      <c r="CQ62" s="654"/>
      <c r="CR62" s="654"/>
      <c r="CS62" s="654"/>
      <c r="CT62" s="654"/>
      <c r="CU62" s="654"/>
      <c r="CV62" s="654"/>
      <c r="CW62" s="654"/>
      <c r="CX62" s="654"/>
      <c r="CY62" s="654"/>
      <c r="CZ62" s="654"/>
      <c r="DA62" s="654"/>
      <c r="DB62" s="654"/>
      <c r="DC62" s="654"/>
      <c r="DD62" s="654"/>
      <c r="DE62" s="654"/>
      <c r="DF62" s="654"/>
      <c r="DG62" s="654"/>
      <c r="DH62" s="654"/>
      <c r="DI62" s="655"/>
      <c r="DJ62" s="633" t="s">
        <v>750</v>
      </c>
      <c r="DK62" s="634"/>
      <c r="DL62" s="634"/>
      <c r="DM62" s="634"/>
      <c r="DN62" s="634"/>
      <c r="DO62" s="634"/>
      <c r="DP62" s="634"/>
      <c r="DQ62" s="634"/>
      <c r="DR62" s="634"/>
      <c r="DS62" s="634"/>
      <c r="DT62" s="634"/>
      <c r="DU62" s="634"/>
      <c r="DV62" s="634"/>
      <c r="DW62" s="634"/>
      <c r="DX62" s="634"/>
      <c r="DY62" s="634"/>
      <c r="DZ62" s="634"/>
      <c r="EA62" s="634"/>
      <c r="EB62" s="634"/>
      <c r="EC62" s="634"/>
      <c r="ED62" s="634"/>
      <c r="EE62" s="634"/>
      <c r="EF62" s="634"/>
      <c r="EG62" s="634"/>
      <c r="EH62" s="634"/>
      <c r="EI62" s="634"/>
      <c r="EJ62" s="634"/>
      <c r="EK62" s="634"/>
      <c r="EL62" s="634"/>
      <c r="EM62" s="634"/>
      <c r="EN62" s="634"/>
      <c r="EO62" s="634"/>
      <c r="EP62" s="634"/>
      <c r="EQ62" s="634"/>
      <c r="ER62" s="634"/>
      <c r="ES62" s="634"/>
      <c r="ET62" s="634"/>
      <c r="EU62" s="634"/>
      <c r="EV62" s="634"/>
      <c r="EW62" s="634"/>
      <c r="EX62" s="634"/>
      <c r="EY62" s="634"/>
      <c r="EZ62" s="634"/>
      <c r="FA62" s="634"/>
      <c r="FB62" s="634"/>
      <c r="FC62" s="634"/>
      <c r="FD62" s="634"/>
      <c r="FE62" s="634"/>
      <c r="FF62" s="634"/>
      <c r="FG62" s="635"/>
      <c r="FH62" s="170"/>
    </row>
    <row r="63" spans="1:164" ht="8.65" customHeight="1">
      <c r="A63" s="153"/>
      <c r="B63" s="738" t="s">
        <v>554</v>
      </c>
      <c r="C63" s="687"/>
      <c r="D63" s="687"/>
      <c r="E63" s="687"/>
      <c r="F63" s="687"/>
      <c r="G63" s="687"/>
      <c r="H63" s="687"/>
      <c r="I63" s="687"/>
      <c r="J63" s="687"/>
      <c r="K63" s="687"/>
      <c r="L63" s="687"/>
      <c r="M63" s="687"/>
      <c r="N63" s="687"/>
      <c r="O63" s="687"/>
      <c r="P63" s="687"/>
      <c r="Q63" s="687"/>
      <c r="R63" s="687"/>
      <c r="S63" s="687"/>
      <c r="T63" s="687"/>
      <c r="U63" s="687"/>
      <c r="V63" s="687"/>
      <c r="W63" s="687"/>
      <c r="X63" s="687"/>
      <c r="Y63" s="687"/>
      <c r="Z63" s="687"/>
      <c r="AA63" s="687"/>
      <c r="AB63" s="687"/>
      <c r="AC63" s="687"/>
      <c r="AD63" s="687"/>
      <c r="AE63" s="687"/>
      <c r="AF63" s="687"/>
      <c r="AG63" s="687"/>
      <c r="AH63" s="687"/>
      <c r="AI63" s="687"/>
      <c r="AJ63" s="687"/>
      <c r="AK63" s="687"/>
      <c r="AL63" s="687"/>
      <c r="AM63" s="687"/>
      <c r="AN63" s="687"/>
      <c r="AO63" s="687"/>
      <c r="AP63" s="687"/>
      <c r="AQ63" s="687"/>
      <c r="AR63" s="687"/>
      <c r="AS63" s="687"/>
      <c r="AT63" s="731"/>
      <c r="AU63" s="738" t="s">
        <v>377</v>
      </c>
      <c r="AV63" s="687"/>
      <c r="AW63" s="687"/>
      <c r="AX63" s="687"/>
      <c r="AY63" s="687"/>
      <c r="AZ63" s="687"/>
      <c r="BA63" s="687"/>
      <c r="BB63" s="687"/>
      <c r="BC63" s="687"/>
      <c r="BD63" s="687"/>
      <c r="BE63" s="687"/>
      <c r="BF63" s="687"/>
      <c r="BG63" s="687"/>
      <c r="BH63" s="687"/>
      <c r="BI63" s="687"/>
      <c r="BJ63" s="687"/>
      <c r="BK63" s="687"/>
      <c r="BL63" s="687"/>
      <c r="BM63" s="687"/>
      <c r="BN63" s="687"/>
      <c r="BO63" s="687"/>
      <c r="BP63" s="687"/>
      <c r="BQ63" s="687"/>
      <c r="BR63" s="687"/>
      <c r="BS63" s="687"/>
      <c r="BT63" s="687"/>
      <c r="BU63" s="687"/>
      <c r="BV63" s="687"/>
      <c r="BW63" s="687"/>
      <c r="BX63" s="688"/>
      <c r="BY63" s="738" t="s">
        <v>377</v>
      </c>
      <c r="BZ63" s="687"/>
      <c r="CA63" s="687"/>
      <c r="CB63" s="687"/>
      <c r="CC63" s="687"/>
      <c r="CD63" s="687"/>
      <c r="CE63" s="687"/>
      <c r="CF63" s="687"/>
      <c r="CG63" s="687"/>
      <c r="CH63" s="687"/>
      <c r="CI63" s="687"/>
      <c r="CJ63" s="687"/>
      <c r="CK63" s="687"/>
      <c r="CL63" s="687"/>
      <c r="CM63" s="687"/>
      <c r="CN63" s="687"/>
      <c r="CO63" s="687"/>
      <c r="CP63" s="687"/>
      <c r="CQ63" s="687"/>
      <c r="CR63" s="687"/>
      <c r="CS63" s="687"/>
      <c r="CT63" s="687"/>
      <c r="CU63" s="687"/>
      <c r="CV63" s="687"/>
      <c r="CW63" s="687"/>
      <c r="CX63" s="687"/>
      <c r="CY63" s="687"/>
      <c r="CZ63" s="687"/>
      <c r="DA63" s="687"/>
      <c r="DB63" s="687"/>
      <c r="DC63" s="687"/>
      <c r="DD63" s="687"/>
      <c r="DE63" s="687"/>
      <c r="DF63" s="687"/>
      <c r="DG63" s="687"/>
      <c r="DH63" s="687"/>
      <c r="DI63" s="688"/>
      <c r="DJ63" s="633"/>
      <c r="DK63" s="634"/>
      <c r="DL63" s="634"/>
      <c r="DM63" s="634"/>
      <c r="DN63" s="634"/>
      <c r="DO63" s="634"/>
      <c r="DP63" s="634"/>
      <c r="DQ63" s="634"/>
      <c r="DR63" s="634"/>
      <c r="DS63" s="634"/>
      <c r="DT63" s="634"/>
      <c r="DU63" s="634"/>
      <c r="DV63" s="634"/>
      <c r="DW63" s="634"/>
      <c r="DX63" s="634"/>
      <c r="DY63" s="634"/>
      <c r="DZ63" s="634"/>
      <c r="EA63" s="634"/>
      <c r="EB63" s="634"/>
      <c r="EC63" s="634"/>
      <c r="ED63" s="634"/>
      <c r="EE63" s="634"/>
      <c r="EF63" s="634"/>
      <c r="EG63" s="634"/>
      <c r="EH63" s="634"/>
      <c r="EI63" s="634"/>
      <c r="EJ63" s="634"/>
      <c r="EK63" s="634"/>
      <c r="EL63" s="634"/>
      <c r="EM63" s="634"/>
      <c r="EN63" s="634"/>
      <c r="EO63" s="634"/>
      <c r="EP63" s="634"/>
      <c r="EQ63" s="634"/>
      <c r="ER63" s="634"/>
      <c r="ES63" s="634"/>
      <c r="ET63" s="634"/>
      <c r="EU63" s="634"/>
      <c r="EV63" s="634"/>
      <c r="EW63" s="634"/>
      <c r="EX63" s="634"/>
      <c r="EY63" s="634"/>
      <c r="EZ63" s="634"/>
      <c r="FA63" s="634"/>
      <c r="FB63" s="634"/>
      <c r="FC63" s="634"/>
      <c r="FD63" s="634"/>
      <c r="FE63" s="634"/>
      <c r="FF63" s="634"/>
      <c r="FG63" s="635"/>
      <c r="FH63" s="170"/>
    </row>
    <row r="64" spans="1:164" ht="8.65" customHeight="1">
      <c r="A64" s="153"/>
      <c r="B64" s="738"/>
      <c r="C64" s="687"/>
      <c r="D64" s="687"/>
      <c r="E64" s="687"/>
      <c r="F64" s="687"/>
      <c r="G64" s="687"/>
      <c r="H64" s="687"/>
      <c r="I64" s="687"/>
      <c r="J64" s="687"/>
      <c r="K64" s="687"/>
      <c r="L64" s="687"/>
      <c r="M64" s="687"/>
      <c r="N64" s="687"/>
      <c r="O64" s="687"/>
      <c r="P64" s="687"/>
      <c r="Q64" s="687"/>
      <c r="R64" s="687"/>
      <c r="S64" s="687"/>
      <c r="T64" s="687"/>
      <c r="U64" s="687"/>
      <c r="V64" s="687"/>
      <c r="W64" s="687"/>
      <c r="X64" s="687"/>
      <c r="Y64" s="687"/>
      <c r="Z64" s="687"/>
      <c r="AA64" s="687"/>
      <c r="AB64" s="687"/>
      <c r="AC64" s="687"/>
      <c r="AD64" s="687"/>
      <c r="AE64" s="687"/>
      <c r="AF64" s="687"/>
      <c r="AG64" s="687"/>
      <c r="AH64" s="687"/>
      <c r="AI64" s="687"/>
      <c r="AJ64" s="687"/>
      <c r="AK64" s="687"/>
      <c r="AL64" s="687"/>
      <c r="AM64" s="687"/>
      <c r="AN64" s="687"/>
      <c r="AO64" s="687"/>
      <c r="AP64" s="687"/>
      <c r="AQ64" s="687"/>
      <c r="AR64" s="687"/>
      <c r="AS64" s="687"/>
      <c r="AT64" s="731"/>
      <c r="AU64" s="738"/>
      <c r="AV64" s="687"/>
      <c r="AW64" s="687"/>
      <c r="AX64" s="687"/>
      <c r="AY64" s="687"/>
      <c r="AZ64" s="687"/>
      <c r="BA64" s="687"/>
      <c r="BB64" s="687"/>
      <c r="BC64" s="687"/>
      <c r="BD64" s="687"/>
      <c r="BE64" s="687"/>
      <c r="BF64" s="687"/>
      <c r="BG64" s="687"/>
      <c r="BH64" s="687"/>
      <c r="BI64" s="687"/>
      <c r="BJ64" s="687"/>
      <c r="BK64" s="687"/>
      <c r="BL64" s="687"/>
      <c r="BM64" s="687"/>
      <c r="BN64" s="687"/>
      <c r="BO64" s="687"/>
      <c r="BP64" s="687"/>
      <c r="BQ64" s="687"/>
      <c r="BR64" s="687"/>
      <c r="BS64" s="687"/>
      <c r="BT64" s="687"/>
      <c r="BU64" s="687"/>
      <c r="BV64" s="687"/>
      <c r="BW64" s="687"/>
      <c r="BX64" s="688"/>
      <c r="BY64" s="738"/>
      <c r="BZ64" s="687"/>
      <c r="CA64" s="687"/>
      <c r="CB64" s="687"/>
      <c r="CC64" s="687"/>
      <c r="CD64" s="687"/>
      <c r="CE64" s="687"/>
      <c r="CF64" s="687"/>
      <c r="CG64" s="687"/>
      <c r="CH64" s="687"/>
      <c r="CI64" s="687"/>
      <c r="CJ64" s="687"/>
      <c r="CK64" s="687"/>
      <c r="CL64" s="687"/>
      <c r="CM64" s="687"/>
      <c r="CN64" s="687"/>
      <c r="CO64" s="687"/>
      <c r="CP64" s="687"/>
      <c r="CQ64" s="687"/>
      <c r="CR64" s="687"/>
      <c r="CS64" s="687"/>
      <c r="CT64" s="687"/>
      <c r="CU64" s="687"/>
      <c r="CV64" s="687"/>
      <c r="CW64" s="687"/>
      <c r="CX64" s="687"/>
      <c r="CY64" s="687"/>
      <c r="CZ64" s="687"/>
      <c r="DA64" s="687"/>
      <c r="DB64" s="687"/>
      <c r="DC64" s="687"/>
      <c r="DD64" s="687"/>
      <c r="DE64" s="687"/>
      <c r="DF64" s="687"/>
      <c r="DG64" s="687"/>
      <c r="DH64" s="687"/>
      <c r="DI64" s="688"/>
      <c r="DJ64" s="633"/>
      <c r="DK64" s="634"/>
      <c r="DL64" s="634"/>
      <c r="DM64" s="634"/>
      <c r="DN64" s="634"/>
      <c r="DO64" s="634"/>
      <c r="DP64" s="634"/>
      <c r="DQ64" s="634"/>
      <c r="DR64" s="634"/>
      <c r="DS64" s="634"/>
      <c r="DT64" s="634"/>
      <c r="DU64" s="634"/>
      <c r="DV64" s="634"/>
      <c r="DW64" s="634"/>
      <c r="DX64" s="634"/>
      <c r="DY64" s="634"/>
      <c r="DZ64" s="634"/>
      <c r="EA64" s="634"/>
      <c r="EB64" s="634"/>
      <c r="EC64" s="634"/>
      <c r="ED64" s="634"/>
      <c r="EE64" s="634"/>
      <c r="EF64" s="634"/>
      <c r="EG64" s="634"/>
      <c r="EH64" s="634"/>
      <c r="EI64" s="634"/>
      <c r="EJ64" s="634"/>
      <c r="EK64" s="634"/>
      <c r="EL64" s="634"/>
      <c r="EM64" s="634"/>
      <c r="EN64" s="634"/>
      <c r="EO64" s="634"/>
      <c r="EP64" s="634"/>
      <c r="EQ64" s="634"/>
      <c r="ER64" s="634"/>
      <c r="ES64" s="634"/>
      <c r="ET64" s="634"/>
      <c r="EU64" s="634"/>
      <c r="EV64" s="634"/>
      <c r="EW64" s="634"/>
      <c r="EX64" s="634"/>
      <c r="EY64" s="634"/>
      <c r="EZ64" s="634"/>
      <c r="FA64" s="634"/>
      <c r="FB64" s="634"/>
      <c r="FC64" s="634"/>
      <c r="FD64" s="634"/>
      <c r="FE64" s="634"/>
      <c r="FF64" s="634"/>
      <c r="FG64" s="635"/>
      <c r="FH64" s="170"/>
    </row>
    <row r="65" spans="1:164" ht="8.65" customHeight="1">
      <c r="A65" s="153"/>
      <c r="B65" s="738" t="s">
        <v>113</v>
      </c>
      <c r="C65" s="687"/>
      <c r="D65" s="687"/>
      <c r="E65" s="687"/>
      <c r="F65" s="687"/>
      <c r="G65" s="687"/>
      <c r="H65" s="687"/>
      <c r="I65" s="687"/>
      <c r="J65" s="687"/>
      <c r="K65" s="687"/>
      <c r="L65" s="687"/>
      <c r="M65" s="687"/>
      <c r="N65" s="687"/>
      <c r="O65" s="687"/>
      <c r="P65" s="687"/>
      <c r="Q65" s="687"/>
      <c r="R65" s="687"/>
      <c r="S65" s="687"/>
      <c r="T65" s="687"/>
      <c r="U65" s="687"/>
      <c r="V65" s="687"/>
      <c r="W65" s="687"/>
      <c r="X65" s="687"/>
      <c r="Y65" s="687"/>
      <c r="Z65" s="687"/>
      <c r="AA65" s="687"/>
      <c r="AB65" s="687"/>
      <c r="AC65" s="687"/>
      <c r="AD65" s="687"/>
      <c r="AE65" s="687"/>
      <c r="AF65" s="687"/>
      <c r="AG65" s="687"/>
      <c r="AH65" s="687" t="s">
        <v>228</v>
      </c>
      <c r="AI65" s="687"/>
      <c r="AJ65" s="687"/>
      <c r="AK65" s="687"/>
      <c r="AL65" s="687"/>
      <c r="AM65" s="687"/>
      <c r="AN65" s="687"/>
      <c r="AO65" s="687"/>
      <c r="AP65" s="687"/>
      <c r="AQ65" s="687"/>
      <c r="AR65" s="687"/>
      <c r="AS65" s="687"/>
      <c r="AT65" s="731"/>
      <c r="AU65" s="738" t="s">
        <v>486</v>
      </c>
      <c r="AV65" s="687"/>
      <c r="AW65" s="687"/>
      <c r="AX65" s="687"/>
      <c r="AY65" s="687"/>
      <c r="AZ65" s="687"/>
      <c r="BA65" s="687"/>
      <c r="BB65" s="687"/>
      <c r="BC65" s="687"/>
      <c r="BD65" s="687"/>
      <c r="BE65" s="687"/>
      <c r="BF65" s="687"/>
      <c r="BG65" s="687"/>
      <c r="BH65" s="687"/>
      <c r="BI65" s="687"/>
      <c r="BJ65" s="687"/>
      <c r="BK65" s="687"/>
      <c r="BL65" s="687"/>
      <c r="BM65" s="687"/>
      <c r="BN65" s="687"/>
      <c r="BO65" s="687"/>
      <c r="BP65" s="687"/>
      <c r="BQ65" s="687"/>
      <c r="BR65" s="687"/>
      <c r="BS65" s="687"/>
      <c r="BT65" s="687" t="s">
        <v>228</v>
      </c>
      <c r="BU65" s="687"/>
      <c r="BV65" s="687"/>
      <c r="BW65" s="687"/>
      <c r="BX65" s="688"/>
      <c r="BY65" s="738" t="s">
        <v>441</v>
      </c>
      <c r="BZ65" s="687"/>
      <c r="CA65" s="687"/>
      <c r="CB65" s="687"/>
      <c r="CC65" s="687"/>
      <c r="CD65" s="687"/>
      <c r="CE65" s="687"/>
      <c r="CF65" s="687"/>
      <c r="CG65" s="687"/>
      <c r="CH65" s="687"/>
      <c r="CI65" s="687"/>
      <c r="CJ65" s="687"/>
      <c r="CK65" s="687"/>
      <c r="CL65" s="687"/>
      <c r="CM65" s="687"/>
      <c r="CN65" s="687"/>
      <c r="CO65" s="687"/>
      <c r="CP65" s="687"/>
      <c r="CQ65" s="687"/>
      <c r="CR65" s="687"/>
      <c r="CS65" s="687"/>
      <c r="CT65" s="687"/>
      <c r="CU65" s="687"/>
      <c r="CV65" s="687"/>
      <c r="CW65" s="687"/>
      <c r="CX65" s="687"/>
      <c r="CY65" s="687"/>
      <c r="CZ65" s="687"/>
      <c r="DA65" s="687"/>
      <c r="DB65" s="687" t="s">
        <v>228</v>
      </c>
      <c r="DC65" s="687"/>
      <c r="DD65" s="687"/>
      <c r="DE65" s="687"/>
      <c r="DF65" s="687"/>
      <c r="DG65" s="687"/>
      <c r="DH65" s="687"/>
      <c r="DI65" s="688"/>
      <c r="DJ65" s="739" t="s">
        <v>723</v>
      </c>
      <c r="DK65" s="740"/>
      <c r="DL65" s="740"/>
      <c r="DM65" s="740"/>
      <c r="DN65" s="740"/>
      <c r="DO65" s="740"/>
      <c r="DP65" s="740"/>
      <c r="DQ65" s="740"/>
      <c r="DR65" s="740"/>
      <c r="DS65" s="740"/>
      <c r="DT65" s="740"/>
      <c r="DU65" s="740"/>
      <c r="DV65" s="740"/>
      <c r="DW65" s="740"/>
      <c r="DX65" s="740"/>
      <c r="DY65" s="740"/>
      <c r="DZ65" s="740"/>
      <c r="EA65" s="740"/>
      <c r="EB65" s="740"/>
      <c r="EC65" s="740"/>
      <c r="ED65" s="740"/>
      <c r="EE65" s="740"/>
      <c r="EF65" s="740"/>
      <c r="EG65" s="740"/>
      <c r="EH65" s="740"/>
      <c r="EI65" s="740"/>
      <c r="EJ65" s="740"/>
      <c r="EK65" s="740"/>
      <c r="EL65" s="740"/>
      <c r="EM65" s="740"/>
      <c r="EN65" s="740"/>
      <c r="EO65" s="740"/>
      <c r="EP65" s="740"/>
      <c r="EQ65" s="740"/>
      <c r="ER65" s="740"/>
      <c r="ES65" s="740"/>
      <c r="ET65" s="740"/>
      <c r="EU65" s="740"/>
      <c r="EV65" s="740"/>
      <c r="EW65" s="740"/>
      <c r="EX65" s="740"/>
      <c r="EY65" s="740"/>
      <c r="EZ65" s="740"/>
      <c r="FA65" s="740"/>
      <c r="FB65" s="740"/>
      <c r="FC65" s="740"/>
      <c r="FD65" s="740"/>
      <c r="FE65" s="740"/>
      <c r="FF65" s="740"/>
      <c r="FG65" s="741"/>
      <c r="FH65" s="170"/>
    </row>
    <row r="66" spans="1:164" ht="8.65" customHeight="1">
      <c r="A66" s="153"/>
      <c r="B66" s="738"/>
      <c r="C66" s="687"/>
      <c r="D66" s="687"/>
      <c r="E66" s="687"/>
      <c r="F66" s="687"/>
      <c r="G66" s="687"/>
      <c r="H66" s="687"/>
      <c r="I66" s="687"/>
      <c r="J66" s="687"/>
      <c r="K66" s="687"/>
      <c r="L66" s="687"/>
      <c r="M66" s="687"/>
      <c r="N66" s="687"/>
      <c r="O66" s="687"/>
      <c r="P66" s="687"/>
      <c r="Q66" s="687"/>
      <c r="R66" s="687"/>
      <c r="S66" s="687"/>
      <c r="T66" s="687"/>
      <c r="U66" s="687"/>
      <c r="V66" s="687"/>
      <c r="W66" s="687"/>
      <c r="X66" s="687"/>
      <c r="Y66" s="687"/>
      <c r="Z66" s="687"/>
      <c r="AA66" s="687"/>
      <c r="AB66" s="687"/>
      <c r="AC66" s="687"/>
      <c r="AD66" s="687"/>
      <c r="AE66" s="687"/>
      <c r="AF66" s="687"/>
      <c r="AG66" s="687"/>
      <c r="AH66" s="687"/>
      <c r="AI66" s="687"/>
      <c r="AJ66" s="687"/>
      <c r="AK66" s="687"/>
      <c r="AL66" s="687"/>
      <c r="AM66" s="687"/>
      <c r="AN66" s="687"/>
      <c r="AO66" s="687"/>
      <c r="AP66" s="687"/>
      <c r="AQ66" s="687"/>
      <c r="AR66" s="687"/>
      <c r="AS66" s="687"/>
      <c r="AT66" s="731"/>
      <c r="AU66" s="738"/>
      <c r="AV66" s="687"/>
      <c r="AW66" s="687"/>
      <c r="AX66" s="687"/>
      <c r="AY66" s="687"/>
      <c r="AZ66" s="687"/>
      <c r="BA66" s="687"/>
      <c r="BB66" s="687"/>
      <c r="BC66" s="687"/>
      <c r="BD66" s="687"/>
      <c r="BE66" s="687"/>
      <c r="BF66" s="687"/>
      <c r="BG66" s="687"/>
      <c r="BH66" s="687"/>
      <c r="BI66" s="687"/>
      <c r="BJ66" s="687"/>
      <c r="BK66" s="687"/>
      <c r="BL66" s="687"/>
      <c r="BM66" s="687"/>
      <c r="BN66" s="687"/>
      <c r="BO66" s="687"/>
      <c r="BP66" s="687"/>
      <c r="BQ66" s="687"/>
      <c r="BR66" s="687"/>
      <c r="BS66" s="687"/>
      <c r="BT66" s="687"/>
      <c r="BU66" s="687"/>
      <c r="BV66" s="687"/>
      <c r="BW66" s="687"/>
      <c r="BX66" s="688"/>
      <c r="BY66" s="738"/>
      <c r="BZ66" s="687"/>
      <c r="CA66" s="687"/>
      <c r="CB66" s="687"/>
      <c r="CC66" s="687"/>
      <c r="CD66" s="687"/>
      <c r="CE66" s="687"/>
      <c r="CF66" s="687"/>
      <c r="CG66" s="687"/>
      <c r="CH66" s="687"/>
      <c r="CI66" s="687"/>
      <c r="CJ66" s="687"/>
      <c r="CK66" s="687"/>
      <c r="CL66" s="687"/>
      <c r="CM66" s="687"/>
      <c r="CN66" s="687"/>
      <c r="CO66" s="687"/>
      <c r="CP66" s="687"/>
      <c r="CQ66" s="687"/>
      <c r="CR66" s="687"/>
      <c r="CS66" s="687"/>
      <c r="CT66" s="687"/>
      <c r="CU66" s="687"/>
      <c r="CV66" s="687"/>
      <c r="CW66" s="687"/>
      <c r="CX66" s="687"/>
      <c r="CY66" s="687"/>
      <c r="CZ66" s="687"/>
      <c r="DA66" s="687"/>
      <c r="DB66" s="687"/>
      <c r="DC66" s="687"/>
      <c r="DD66" s="687"/>
      <c r="DE66" s="687"/>
      <c r="DF66" s="687"/>
      <c r="DG66" s="687"/>
      <c r="DH66" s="687"/>
      <c r="DI66" s="688"/>
      <c r="DJ66" s="742"/>
      <c r="DK66" s="743"/>
      <c r="DL66" s="743"/>
      <c r="DM66" s="743"/>
      <c r="DN66" s="743"/>
      <c r="DO66" s="743"/>
      <c r="DP66" s="743"/>
      <c r="DQ66" s="743"/>
      <c r="DR66" s="743"/>
      <c r="DS66" s="743"/>
      <c r="DT66" s="743"/>
      <c r="DU66" s="743"/>
      <c r="DV66" s="743"/>
      <c r="DW66" s="743"/>
      <c r="DX66" s="743"/>
      <c r="DY66" s="743"/>
      <c r="DZ66" s="743"/>
      <c r="EA66" s="743"/>
      <c r="EB66" s="743"/>
      <c r="EC66" s="743"/>
      <c r="ED66" s="743"/>
      <c r="EE66" s="743"/>
      <c r="EF66" s="743"/>
      <c r="EG66" s="743"/>
      <c r="EH66" s="743"/>
      <c r="EI66" s="743"/>
      <c r="EJ66" s="743"/>
      <c r="EK66" s="743"/>
      <c r="EL66" s="743"/>
      <c r="EM66" s="743"/>
      <c r="EN66" s="743"/>
      <c r="EO66" s="743"/>
      <c r="EP66" s="743"/>
      <c r="EQ66" s="743"/>
      <c r="ER66" s="743"/>
      <c r="ES66" s="743"/>
      <c r="ET66" s="743"/>
      <c r="EU66" s="743"/>
      <c r="EV66" s="743"/>
      <c r="EW66" s="743"/>
      <c r="EX66" s="743"/>
      <c r="EY66" s="743"/>
      <c r="EZ66" s="743"/>
      <c r="FA66" s="743"/>
      <c r="FB66" s="743"/>
      <c r="FC66" s="743"/>
      <c r="FD66" s="743"/>
      <c r="FE66" s="743"/>
      <c r="FF66" s="743"/>
      <c r="FG66" s="744"/>
      <c r="FH66" s="170"/>
    </row>
    <row r="67" spans="1:164" ht="8.65" customHeight="1">
      <c r="A67" s="153"/>
      <c r="B67" s="729" t="s">
        <v>25</v>
      </c>
      <c r="C67" s="730"/>
      <c r="D67" s="730"/>
      <c r="E67" s="730"/>
      <c r="F67" s="730"/>
      <c r="G67" s="730"/>
      <c r="H67" s="730"/>
      <c r="I67" s="730"/>
      <c r="J67" s="730"/>
      <c r="K67" s="730"/>
      <c r="L67" s="730"/>
      <c r="M67" s="730"/>
      <c r="N67" s="730"/>
      <c r="O67" s="730"/>
      <c r="P67" s="730"/>
      <c r="Q67" s="730"/>
      <c r="R67" s="730"/>
      <c r="S67" s="730"/>
      <c r="T67" s="730"/>
      <c r="U67" s="730"/>
      <c r="V67" s="730"/>
      <c r="W67" s="730"/>
      <c r="X67" s="730"/>
      <c r="Y67" s="730"/>
      <c r="Z67" s="730"/>
      <c r="AA67" s="730"/>
      <c r="AB67" s="730"/>
      <c r="AC67" s="730"/>
      <c r="AD67" s="730"/>
      <c r="AE67" s="730"/>
      <c r="AF67" s="730"/>
      <c r="AG67" s="730"/>
      <c r="AH67" s="687">
        <v>1.57</v>
      </c>
      <c r="AI67" s="687"/>
      <c r="AJ67" s="687"/>
      <c r="AK67" s="687"/>
      <c r="AL67" s="687"/>
      <c r="AM67" s="687"/>
      <c r="AN67" s="687"/>
      <c r="AO67" s="687"/>
      <c r="AP67" s="687"/>
      <c r="AQ67" s="687"/>
      <c r="AR67" s="687"/>
      <c r="AS67" s="687"/>
      <c r="AT67" s="731"/>
      <c r="AU67" s="738"/>
      <c r="AV67" s="687"/>
      <c r="AW67" s="687"/>
      <c r="AX67" s="687"/>
      <c r="AY67" s="687"/>
      <c r="AZ67" s="687"/>
      <c r="BA67" s="687"/>
      <c r="BB67" s="687"/>
      <c r="BC67" s="687"/>
      <c r="BD67" s="687"/>
      <c r="BE67" s="687"/>
      <c r="BF67" s="687"/>
      <c r="BG67" s="687"/>
      <c r="BH67" s="687"/>
      <c r="BI67" s="687"/>
      <c r="BJ67" s="687"/>
      <c r="BK67" s="687"/>
      <c r="BL67" s="687"/>
      <c r="BM67" s="687"/>
      <c r="BN67" s="687"/>
      <c r="BO67" s="687"/>
      <c r="BP67" s="687"/>
      <c r="BQ67" s="687"/>
      <c r="BR67" s="687"/>
      <c r="BS67" s="687"/>
      <c r="BT67" s="687"/>
      <c r="BU67" s="687"/>
      <c r="BV67" s="687"/>
      <c r="BW67" s="687"/>
      <c r="BX67" s="688"/>
      <c r="BY67" s="738"/>
      <c r="BZ67" s="687"/>
      <c r="CA67" s="687"/>
      <c r="CB67" s="687"/>
      <c r="CC67" s="687"/>
      <c r="CD67" s="687"/>
      <c r="CE67" s="687"/>
      <c r="CF67" s="687"/>
      <c r="CG67" s="687"/>
      <c r="CH67" s="687"/>
      <c r="CI67" s="687"/>
      <c r="CJ67" s="687"/>
      <c r="CK67" s="687"/>
      <c r="CL67" s="687"/>
      <c r="CM67" s="687"/>
      <c r="CN67" s="687"/>
      <c r="CO67" s="687"/>
      <c r="CP67" s="687"/>
      <c r="CQ67" s="687"/>
      <c r="CR67" s="687"/>
      <c r="CS67" s="687"/>
      <c r="CT67" s="687"/>
      <c r="CU67" s="687"/>
      <c r="CV67" s="687"/>
      <c r="CW67" s="687"/>
      <c r="CX67" s="687"/>
      <c r="CY67" s="687"/>
      <c r="CZ67" s="687"/>
      <c r="DA67" s="687"/>
      <c r="DB67" s="687"/>
      <c r="DC67" s="687"/>
      <c r="DD67" s="687"/>
      <c r="DE67" s="687"/>
      <c r="DF67" s="687"/>
      <c r="DG67" s="687"/>
      <c r="DH67" s="687"/>
      <c r="DI67" s="688"/>
      <c r="DJ67" s="742"/>
      <c r="DK67" s="743"/>
      <c r="DL67" s="743"/>
      <c r="DM67" s="743"/>
      <c r="DN67" s="743"/>
      <c r="DO67" s="743"/>
      <c r="DP67" s="743"/>
      <c r="DQ67" s="743"/>
      <c r="DR67" s="743"/>
      <c r="DS67" s="743"/>
      <c r="DT67" s="743"/>
      <c r="DU67" s="743"/>
      <c r="DV67" s="743"/>
      <c r="DW67" s="743"/>
      <c r="DX67" s="743"/>
      <c r="DY67" s="743"/>
      <c r="DZ67" s="743"/>
      <c r="EA67" s="743"/>
      <c r="EB67" s="743"/>
      <c r="EC67" s="743"/>
      <c r="ED67" s="743"/>
      <c r="EE67" s="743"/>
      <c r="EF67" s="743"/>
      <c r="EG67" s="743"/>
      <c r="EH67" s="743"/>
      <c r="EI67" s="743"/>
      <c r="EJ67" s="743"/>
      <c r="EK67" s="743"/>
      <c r="EL67" s="743"/>
      <c r="EM67" s="743"/>
      <c r="EN67" s="743"/>
      <c r="EO67" s="743"/>
      <c r="EP67" s="743"/>
      <c r="EQ67" s="743"/>
      <c r="ER67" s="743"/>
      <c r="ES67" s="743"/>
      <c r="ET67" s="743"/>
      <c r="EU67" s="743"/>
      <c r="EV67" s="743"/>
      <c r="EW67" s="743"/>
      <c r="EX67" s="743"/>
      <c r="EY67" s="743"/>
      <c r="EZ67" s="743"/>
      <c r="FA67" s="743"/>
      <c r="FB67" s="743"/>
      <c r="FC67" s="743"/>
      <c r="FD67" s="743"/>
      <c r="FE67" s="743"/>
      <c r="FF67" s="743"/>
      <c r="FG67" s="744"/>
      <c r="FH67" s="170"/>
    </row>
    <row r="68" spans="1:164" ht="8.65" customHeight="1">
      <c r="A68" s="153"/>
      <c r="B68" s="729"/>
      <c r="C68" s="730"/>
      <c r="D68" s="730"/>
      <c r="E68" s="730"/>
      <c r="F68" s="730"/>
      <c r="G68" s="730"/>
      <c r="H68" s="730"/>
      <c r="I68" s="730"/>
      <c r="J68" s="730"/>
      <c r="K68" s="730"/>
      <c r="L68" s="730"/>
      <c r="M68" s="730"/>
      <c r="N68" s="730"/>
      <c r="O68" s="730"/>
      <c r="P68" s="730"/>
      <c r="Q68" s="730"/>
      <c r="R68" s="730"/>
      <c r="S68" s="730"/>
      <c r="T68" s="730"/>
      <c r="U68" s="730"/>
      <c r="V68" s="730"/>
      <c r="W68" s="730"/>
      <c r="X68" s="730"/>
      <c r="Y68" s="730"/>
      <c r="Z68" s="730"/>
      <c r="AA68" s="730"/>
      <c r="AB68" s="730"/>
      <c r="AC68" s="730"/>
      <c r="AD68" s="730"/>
      <c r="AE68" s="730"/>
      <c r="AF68" s="730"/>
      <c r="AG68" s="730"/>
      <c r="AH68" s="687"/>
      <c r="AI68" s="687"/>
      <c r="AJ68" s="687"/>
      <c r="AK68" s="687"/>
      <c r="AL68" s="687"/>
      <c r="AM68" s="687"/>
      <c r="AN68" s="687"/>
      <c r="AO68" s="687"/>
      <c r="AP68" s="687"/>
      <c r="AQ68" s="687"/>
      <c r="AR68" s="687"/>
      <c r="AS68" s="687"/>
      <c r="AT68" s="731"/>
      <c r="AU68" s="727" t="s">
        <v>16</v>
      </c>
      <c r="AV68" s="728"/>
      <c r="AW68" s="728"/>
      <c r="AX68" s="728"/>
      <c r="AY68" s="728"/>
      <c r="AZ68" s="728"/>
      <c r="BA68" s="728"/>
      <c r="BB68" s="728"/>
      <c r="BC68" s="728"/>
      <c r="BD68" s="728"/>
      <c r="BE68" s="728"/>
      <c r="BF68" s="728"/>
      <c r="BG68" s="728"/>
      <c r="BH68" s="728"/>
      <c r="BI68" s="728"/>
      <c r="BJ68" s="728"/>
      <c r="BK68" s="728"/>
      <c r="BL68" s="728"/>
      <c r="BM68" s="728"/>
      <c r="BN68" s="728"/>
      <c r="BO68" s="728"/>
      <c r="BP68" s="728"/>
      <c r="BQ68" s="728"/>
      <c r="BR68" s="728"/>
      <c r="BS68" s="728"/>
      <c r="BT68" s="687">
        <v>0.9</v>
      </c>
      <c r="BU68" s="687"/>
      <c r="BV68" s="687"/>
      <c r="BW68" s="687"/>
      <c r="BX68" s="688"/>
      <c r="BY68" s="732" t="s">
        <v>616</v>
      </c>
      <c r="BZ68" s="733"/>
      <c r="CA68" s="733"/>
      <c r="CB68" s="733"/>
      <c r="CC68" s="733"/>
      <c r="CD68" s="733"/>
      <c r="CE68" s="733"/>
      <c r="CF68" s="733"/>
      <c r="CG68" s="733"/>
      <c r="CH68" s="733"/>
      <c r="CI68" s="733"/>
      <c r="CJ68" s="733"/>
      <c r="CK68" s="733"/>
      <c r="CL68" s="733"/>
      <c r="CM68" s="733"/>
      <c r="CN68" s="733"/>
      <c r="CO68" s="733"/>
      <c r="CP68" s="733"/>
      <c r="CQ68" s="733"/>
      <c r="CR68" s="733"/>
      <c r="CS68" s="733"/>
      <c r="CT68" s="733"/>
      <c r="CU68" s="733"/>
      <c r="CV68" s="733"/>
      <c r="CW68" s="733"/>
      <c r="CX68" s="733"/>
      <c r="CY68" s="733"/>
      <c r="CZ68" s="733"/>
      <c r="DA68" s="733"/>
      <c r="DB68" s="734">
        <v>8.1000000000000003E-2</v>
      </c>
      <c r="DC68" s="734"/>
      <c r="DD68" s="734"/>
      <c r="DE68" s="734"/>
      <c r="DF68" s="734"/>
      <c r="DG68" s="734"/>
      <c r="DH68" s="734"/>
      <c r="DI68" s="735"/>
      <c r="DJ68" s="630" t="s">
        <v>757</v>
      </c>
      <c r="DK68" s="631"/>
      <c r="DL68" s="631"/>
      <c r="DM68" s="631"/>
      <c r="DN68" s="631"/>
      <c r="DO68" s="631"/>
      <c r="DP68" s="631"/>
      <c r="DQ68" s="631"/>
      <c r="DR68" s="631"/>
      <c r="DS68" s="631"/>
      <c r="DT68" s="631"/>
      <c r="DU68" s="631"/>
      <c r="DV68" s="631"/>
      <c r="DW68" s="631"/>
      <c r="DX68" s="631"/>
      <c r="DY68" s="631"/>
      <c r="DZ68" s="631"/>
      <c r="EA68" s="631"/>
      <c r="EB68" s="631"/>
      <c r="EC68" s="631"/>
      <c r="ED68" s="631"/>
      <c r="EE68" s="631"/>
      <c r="EF68" s="631"/>
      <c r="EG68" s="631"/>
      <c r="EH68" s="631"/>
      <c r="EI68" s="631"/>
      <c r="EJ68" s="631"/>
      <c r="EK68" s="631"/>
      <c r="EL68" s="631"/>
      <c r="EM68" s="631"/>
      <c r="EN68" s="631"/>
      <c r="EO68" s="631"/>
      <c r="EP68" s="631"/>
      <c r="EQ68" s="631"/>
      <c r="ER68" s="631"/>
      <c r="ES68" s="631"/>
      <c r="ET68" s="631"/>
      <c r="EU68" s="631"/>
      <c r="EV68" s="631"/>
      <c r="EW68" s="631"/>
      <c r="EX68" s="631"/>
      <c r="EY68" s="631"/>
      <c r="EZ68" s="631"/>
      <c r="FA68" s="631"/>
      <c r="FB68" s="631"/>
      <c r="FC68" s="631"/>
      <c r="FD68" s="631"/>
      <c r="FE68" s="631"/>
      <c r="FF68" s="631"/>
      <c r="FG68" s="632"/>
      <c r="FH68" s="170"/>
    </row>
    <row r="69" spans="1:164" ht="8.65" customHeight="1">
      <c r="A69" s="153"/>
      <c r="B69" s="729" t="s">
        <v>743</v>
      </c>
      <c r="C69" s="730"/>
      <c r="D69" s="730"/>
      <c r="E69" s="730"/>
      <c r="F69" s="730"/>
      <c r="G69" s="730"/>
      <c r="H69" s="730"/>
      <c r="I69" s="730"/>
      <c r="J69" s="730"/>
      <c r="K69" s="730"/>
      <c r="L69" s="730"/>
      <c r="M69" s="730"/>
      <c r="N69" s="730"/>
      <c r="O69" s="730"/>
      <c r="P69" s="730"/>
      <c r="Q69" s="730"/>
      <c r="R69" s="730"/>
      <c r="S69" s="730"/>
      <c r="T69" s="730"/>
      <c r="U69" s="730"/>
      <c r="V69" s="730"/>
      <c r="W69" s="730"/>
      <c r="X69" s="730"/>
      <c r="Y69" s="730"/>
      <c r="Z69" s="730"/>
      <c r="AA69" s="730"/>
      <c r="AB69" s="730"/>
      <c r="AC69" s="730"/>
      <c r="AD69" s="730"/>
      <c r="AE69" s="730"/>
      <c r="AF69" s="730"/>
      <c r="AG69" s="730"/>
      <c r="AH69" s="745" t="s">
        <v>623</v>
      </c>
      <c r="AI69" s="687"/>
      <c r="AJ69" s="687"/>
      <c r="AK69" s="687"/>
      <c r="AL69" s="687"/>
      <c r="AM69" s="687"/>
      <c r="AN69" s="687"/>
      <c r="AO69" s="687"/>
      <c r="AP69" s="687"/>
      <c r="AQ69" s="687"/>
      <c r="AR69" s="687"/>
      <c r="AS69" s="687"/>
      <c r="AT69" s="731"/>
      <c r="AU69" s="727"/>
      <c r="AV69" s="728"/>
      <c r="AW69" s="728"/>
      <c r="AX69" s="728"/>
      <c r="AY69" s="728"/>
      <c r="AZ69" s="728"/>
      <c r="BA69" s="728"/>
      <c r="BB69" s="728"/>
      <c r="BC69" s="728"/>
      <c r="BD69" s="728"/>
      <c r="BE69" s="728"/>
      <c r="BF69" s="728"/>
      <c r="BG69" s="728"/>
      <c r="BH69" s="728"/>
      <c r="BI69" s="728"/>
      <c r="BJ69" s="728"/>
      <c r="BK69" s="728"/>
      <c r="BL69" s="728"/>
      <c r="BM69" s="728"/>
      <c r="BN69" s="728"/>
      <c r="BO69" s="728"/>
      <c r="BP69" s="728"/>
      <c r="BQ69" s="728"/>
      <c r="BR69" s="728"/>
      <c r="BS69" s="728"/>
      <c r="BT69" s="687"/>
      <c r="BU69" s="687"/>
      <c r="BV69" s="687"/>
      <c r="BW69" s="687"/>
      <c r="BX69" s="688"/>
      <c r="BY69" s="732"/>
      <c r="BZ69" s="733"/>
      <c r="CA69" s="733"/>
      <c r="CB69" s="733"/>
      <c r="CC69" s="733"/>
      <c r="CD69" s="733"/>
      <c r="CE69" s="733"/>
      <c r="CF69" s="733"/>
      <c r="CG69" s="733"/>
      <c r="CH69" s="733"/>
      <c r="CI69" s="733"/>
      <c r="CJ69" s="733"/>
      <c r="CK69" s="733"/>
      <c r="CL69" s="733"/>
      <c r="CM69" s="733"/>
      <c r="CN69" s="733"/>
      <c r="CO69" s="733"/>
      <c r="CP69" s="733"/>
      <c r="CQ69" s="733"/>
      <c r="CR69" s="733"/>
      <c r="CS69" s="733"/>
      <c r="CT69" s="733"/>
      <c r="CU69" s="733"/>
      <c r="CV69" s="733"/>
      <c r="CW69" s="733"/>
      <c r="CX69" s="733"/>
      <c r="CY69" s="733"/>
      <c r="CZ69" s="733"/>
      <c r="DA69" s="733"/>
      <c r="DB69" s="734"/>
      <c r="DC69" s="734"/>
      <c r="DD69" s="734"/>
      <c r="DE69" s="734"/>
      <c r="DF69" s="734"/>
      <c r="DG69" s="734"/>
      <c r="DH69" s="734"/>
      <c r="DI69" s="735"/>
      <c r="DJ69" s="630"/>
      <c r="DK69" s="631"/>
      <c r="DL69" s="631"/>
      <c r="DM69" s="631"/>
      <c r="DN69" s="631"/>
      <c r="DO69" s="631"/>
      <c r="DP69" s="631"/>
      <c r="DQ69" s="631"/>
      <c r="DR69" s="631"/>
      <c r="DS69" s="631"/>
      <c r="DT69" s="631"/>
      <c r="DU69" s="631"/>
      <c r="DV69" s="631"/>
      <c r="DW69" s="631"/>
      <c r="DX69" s="631"/>
      <c r="DY69" s="631"/>
      <c r="DZ69" s="631"/>
      <c r="EA69" s="631"/>
      <c r="EB69" s="631"/>
      <c r="EC69" s="631"/>
      <c r="ED69" s="631"/>
      <c r="EE69" s="631"/>
      <c r="EF69" s="631"/>
      <c r="EG69" s="631"/>
      <c r="EH69" s="631"/>
      <c r="EI69" s="631"/>
      <c r="EJ69" s="631"/>
      <c r="EK69" s="631"/>
      <c r="EL69" s="631"/>
      <c r="EM69" s="631"/>
      <c r="EN69" s="631"/>
      <c r="EO69" s="631"/>
      <c r="EP69" s="631"/>
      <c r="EQ69" s="631"/>
      <c r="ER69" s="631"/>
      <c r="ES69" s="631"/>
      <c r="ET69" s="631"/>
      <c r="EU69" s="631"/>
      <c r="EV69" s="631"/>
      <c r="EW69" s="631"/>
      <c r="EX69" s="631"/>
      <c r="EY69" s="631"/>
      <c r="EZ69" s="631"/>
      <c r="FA69" s="631"/>
      <c r="FB69" s="631"/>
      <c r="FC69" s="631"/>
      <c r="FD69" s="631"/>
      <c r="FE69" s="631"/>
      <c r="FF69" s="631"/>
      <c r="FG69" s="632"/>
      <c r="FH69" s="170"/>
    </row>
    <row r="70" spans="1:164" ht="8.65" customHeight="1">
      <c r="A70" s="153"/>
      <c r="B70" s="729"/>
      <c r="C70" s="730"/>
      <c r="D70" s="730"/>
      <c r="E70" s="730"/>
      <c r="F70" s="730"/>
      <c r="G70" s="730"/>
      <c r="H70" s="730"/>
      <c r="I70" s="730"/>
      <c r="J70" s="730"/>
      <c r="K70" s="730"/>
      <c r="L70" s="730"/>
      <c r="M70" s="730"/>
      <c r="N70" s="730"/>
      <c r="O70" s="730"/>
      <c r="P70" s="730"/>
      <c r="Q70" s="730"/>
      <c r="R70" s="730"/>
      <c r="S70" s="730"/>
      <c r="T70" s="730"/>
      <c r="U70" s="730"/>
      <c r="V70" s="730"/>
      <c r="W70" s="730"/>
      <c r="X70" s="730"/>
      <c r="Y70" s="730"/>
      <c r="Z70" s="730"/>
      <c r="AA70" s="730"/>
      <c r="AB70" s="730"/>
      <c r="AC70" s="730"/>
      <c r="AD70" s="730"/>
      <c r="AE70" s="730"/>
      <c r="AF70" s="730"/>
      <c r="AG70" s="730"/>
      <c r="AH70" s="687"/>
      <c r="AI70" s="687"/>
      <c r="AJ70" s="687"/>
      <c r="AK70" s="687"/>
      <c r="AL70" s="687"/>
      <c r="AM70" s="687"/>
      <c r="AN70" s="687"/>
      <c r="AO70" s="687"/>
      <c r="AP70" s="687"/>
      <c r="AQ70" s="687"/>
      <c r="AR70" s="687"/>
      <c r="AS70" s="687"/>
      <c r="AT70" s="731"/>
      <c r="AU70" s="727" t="s">
        <v>22</v>
      </c>
      <c r="AV70" s="728"/>
      <c r="AW70" s="728"/>
      <c r="AX70" s="728"/>
      <c r="AY70" s="728"/>
      <c r="AZ70" s="728"/>
      <c r="BA70" s="728"/>
      <c r="BB70" s="728"/>
      <c r="BC70" s="728"/>
      <c r="BD70" s="728"/>
      <c r="BE70" s="728"/>
      <c r="BF70" s="728"/>
      <c r="BG70" s="728"/>
      <c r="BH70" s="728"/>
      <c r="BI70" s="728"/>
      <c r="BJ70" s="728"/>
      <c r="BK70" s="728"/>
      <c r="BL70" s="728"/>
      <c r="BM70" s="728"/>
      <c r="BN70" s="728"/>
      <c r="BO70" s="728"/>
      <c r="BP70" s="728"/>
      <c r="BQ70" s="728"/>
      <c r="BR70" s="728"/>
      <c r="BS70" s="728"/>
      <c r="BT70" s="687">
        <v>0.4</v>
      </c>
      <c r="BU70" s="687"/>
      <c r="BV70" s="687"/>
      <c r="BW70" s="687"/>
      <c r="BX70" s="688"/>
      <c r="BY70" s="732"/>
      <c r="BZ70" s="733"/>
      <c r="CA70" s="733"/>
      <c r="CB70" s="733"/>
      <c r="CC70" s="733"/>
      <c r="CD70" s="733"/>
      <c r="CE70" s="733"/>
      <c r="CF70" s="733"/>
      <c r="CG70" s="733"/>
      <c r="CH70" s="733"/>
      <c r="CI70" s="733"/>
      <c r="CJ70" s="733"/>
      <c r="CK70" s="733"/>
      <c r="CL70" s="733"/>
      <c r="CM70" s="733"/>
      <c r="CN70" s="733"/>
      <c r="CO70" s="733"/>
      <c r="CP70" s="733"/>
      <c r="CQ70" s="733"/>
      <c r="CR70" s="733"/>
      <c r="CS70" s="733"/>
      <c r="CT70" s="733"/>
      <c r="CU70" s="733"/>
      <c r="CV70" s="733"/>
      <c r="CW70" s="733"/>
      <c r="CX70" s="733"/>
      <c r="CY70" s="733"/>
      <c r="CZ70" s="733"/>
      <c r="DA70" s="733"/>
      <c r="DB70" s="734"/>
      <c r="DC70" s="734"/>
      <c r="DD70" s="734"/>
      <c r="DE70" s="734"/>
      <c r="DF70" s="734"/>
      <c r="DG70" s="734"/>
      <c r="DH70" s="734"/>
      <c r="DI70" s="735"/>
      <c r="DJ70" s="630"/>
      <c r="DK70" s="631"/>
      <c r="DL70" s="631"/>
      <c r="DM70" s="631"/>
      <c r="DN70" s="631"/>
      <c r="DO70" s="631"/>
      <c r="DP70" s="631"/>
      <c r="DQ70" s="631"/>
      <c r="DR70" s="631"/>
      <c r="DS70" s="631"/>
      <c r="DT70" s="631"/>
      <c r="DU70" s="631"/>
      <c r="DV70" s="631"/>
      <c r="DW70" s="631"/>
      <c r="DX70" s="631"/>
      <c r="DY70" s="631"/>
      <c r="DZ70" s="631"/>
      <c r="EA70" s="631"/>
      <c r="EB70" s="631"/>
      <c r="EC70" s="631"/>
      <c r="ED70" s="631"/>
      <c r="EE70" s="631"/>
      <c r="EF70" s="631"/>
      <c r="EG70" s="631"/>
      <c r="EH70" s="631"/>
      <c r="EI70" s="631"/>
      <c r="EJ70" s="631"/>
      <c r="EK70" s="631"/>
      <c r="EL70" s="631"/>
      <c r="EM70" s="631"/>
      <c r="EN70" s="631"/>
      <c r="EO70" s="631"/>
      <c r="EP70" s="631"/>
      <c r="EQ70" s="631"/>
      <c r="ER70" s="631"/>
      <c r="ES70" s="631"/>
      <c r="ET70" s="631"/>
      <c r="EU70" s="631"/>
      <c r="EV70" s="631"/>
      <c r="EW70" s="631"/>
      <c r="EX70" s="631"/>
      <c r="EY70" s="631"/>
      <c r="EZ70" s="631"/>
      <c r="FA70" s="631"/>
      <c r="FB70" s="631"/>
      <c r="FC70" s="631"/>
      <c r="FD70" s="631"/>
      <c r="FE70" s="631"/>
      <c r="FF70" s="631"/>
      <c r="FG70" s="632"/>
      <c r="FH70" s="170"/>
    </row>
    <row r="71" spans="1:164" ht="8.65" customHeight="1">
      <c r="A71" s="153"/>
      <c r="B71" s="729" t="s">
        <v>731</v>
      </c>
      <c r="C71" s="730"/>
      <c r="D71" s="730"/>
      <c r="E71" s="730"/>
      <c r="F71" s="730"/>
      <c r="G71" s="730"/>
      <c r="H71" s="730"/>
      <c r="I71" s="730"/>
      <c r="J71" s="730"/>
      <c r="K71" s="730"/>
      <c r="L71" s="730"/>
      <c r="M71" s="730"/>
      <c r="N71" s="730"/>
      <c r="O71" s="730"/>
      <c r="P71" s="730"/>
      <c r="Q71" s="730"/>
      <c r="R71" s="730"/>
      <c r="S71" s="730"/>
      <c r="T71" s="730"/>
      <c r="U71" s="730"/>
      <c r="V71" s="730"/>
      <c r="W71" s="730"/>
      <c r="X71" s="730"/>
      <c r="Y71" s="730"/>
      <c r="Z71" s="730"/>
      <c r="AA71" s="730"/>
      <c r="AB71" s="730"/>
      <c r="AC71" s="730"/>
      <c r="AD71" s="730"/>
      <c r="AE71" s="730"/>
      <c r="AF71" s="730"/>
      <c r="AG71" s="730"/>
      <c r="AH71" s="687">
        <v>1.1299999999999999</v>
      </c>
      <c r="AI71" s="687"/>
      <c r="AJ71" s="687"/>
      <c r="AK71" s="687"/>
      <c r="AL71" s="687"/>
      <c r="AM71" s="687"/>
      <c r="AN71" s="687"/>
      <c r="AO71" s="687"/>
      <c r="AP71" s="687"/>
      <c r="AQ71" s="687"/>
      <c r="AR71" s="687"/>
      <c r="AS71" s="687"/>
      <c r="AT71" s="731"/>
      <c r="AU71" s="727"/>
      <c r="AV71" s="728"/>
      <c r="AW71" s="728"/>
      <c r="AX71" s="728"/>
      <c r="AY71" s="728"/>
      <c r="AZ71" s="728"/>
      <c r="BA71" s="728"/>
      <c r="BB71" s="728"/>
      <c r="BC71" s="728"/>
      <c r="BD71" s="728"/>
      <c r="BE71" s="728"/>
      <c r="BF71" s="728"/>
      <c r="BG71" s="728"/>
      <c r="BH71" s="728"/>
      <c r="BI71" s="728"/>
      <c r="BJ71" s="728"/>
      <c r="BK71" s="728"/>
      <c r="BL71" s="728"/>
      <c r="BM71" s="728"/>
      <c r="BN71" s="728"/>
      <c r="BO71" s="728"/>
      <c r="BP71" s="728"/>
      <c r="BQ71" s="728"/>
      <c r="BR71" s="728"/>
      <c r="BS71" s="728"/>
      <c r="BT71" s="687"/>
      <c r="BU71" s="687"/>
      <c r="BV71" s="687"/>
      <c r="BW71" s="687"/>
      <c r="BX71" s="688"/>
      <c r="BY71" s="732" t="s">
        <v>804</v>
      </c>
      <c r="BZ71" s="733"/>
      <c r="CA71" s="733"/>
      <c r="CB71" s="733"/>
      <c r="CC71" s="733"/>
      <c r="CD71" s="733"/>
      <c r="CE71" s="733"/>
      <c r="CF71" s="733"/>
      <c r="CG71" s="733"/>
      <c r="CH71" s="733"/>
      <c r="CI71" s="733"/>
      <c r="CJ71" s="733"/>
      <c r="CK71" s="733"/>
      <c r="CL71" s="733"/>
      <c r="CM71" s="733"/>
      <c r="CN71" s="733"/>
      <c r="CO71" s="733"/>
      <c r="CP71" s="733"/>
      <c r="CQ71" s="733"/>
      <c r="CR71" s="733"/>
      <c r="CS71" s="733"/>
      <c r="CT71" s="733"/>
      <c r="CU71" s="733"/>
      <c r="CV71" s="733"/>
      <c r="CW71" s="733"/>
      <c r="CX71" s="733"/>
      <c r="CY71" s="733"/>
      <c r="CZ71" s="733"/>
      <c r="DA71" s="733"/>
      <c r="DB71" s="734">
        <v>0.08</v>
      </c>
      <c r="DC71" s="734"/>
      <c r="DD71" s="734"/>
      <c r="DE71" s="734"/>
      <c r="DF71" s="734"/>
      <c r="DG71" s="734"/>
      <c r="DH71" s="734"/>
      <c r="DI71" s="735"/>
      <c r="DJ71" s="633" t="s">
        <v>315</v>
      </c>
      <c r="DK71" s="631"/>
      <c r="DL71" s="631"/>
      <c r="DM71" s="631"/>
      <c r="DN71" s="631"/>
      <c r="DO71" s="631"/>
      <c r="DP71" s="631"/>
      <c r="DQ71" s="631"/>
      <c r="DR71" s="631"/>
      <c r="DS71" s="631"/>
      <c r="DT71" s="631"/>
      <c r="DU71" s="631"/>
      <c r="DV71" s="631"/>
      <c r="DW71" s="631"/>
      <c r="DX71" s="631"/>
      <c r="DY71" s="631"/>
      <c r="DZ71" s="631"/>
      <c r="EA71" s="631"/>
      <c r="EB71" s="631"/>
      <c r="EC71" s="631"/>
      <c r="ED71" s="631"/>
      <c r="EE71" s="631"/>
      <c r="EF71" s="631"/>
      <c r="EG71" s="631"/>
      <c r="EH71" s="631"/>
      <c r="EI71" s="631"/>
      <c r="EJ71" s="631"/>
      <c r="EK71" s="631"/>
      <c r="EL71" s="631"/>
      <c r="EM71" s="631"/>
      <c r="EN71" s="631"/>
      <c r="EO71" s="631"/>
      <c r="EP71" s="631"/>
      <c r="EQ71" s="631"/>
      <c r="ER71" s="631"/>
      <c r="ES71" s="631"/>
      <c r="ET71" s="631"/>
      <c r="EU71" s="631"/>
      <c r="EV71" s="631"/>
      <c r="EW71" s="631"/>
      <c r="EX71" s="631"/>
      <c r="EY71" s="631"/>
      <c r="EZ71" s="631"/>
      <c r="FA71" s="631"/>
      <c r="FB71" s="631"/>
      <c r="FC71" s="631"/>
      <c r="FD71" s="631"/>
      <c r="FE71" s="631"/>
      <c r="FF71" s="631"/>
      <c r="FG71" s="632"/>
      <c r="FH71" s="170"/>
    </row>
    <row r="72" spans="1:164" ht="8.65" customHeight="1">
      <c r="A72" s="153"/>
      <c r="B72" s="729"/>
      <c r="C72" s="730"/>
      <c r="D72" s="730"/>
      <c r="E72" s="730"/>
      <c r="F72" s="730"/>
      <c r="G72" s="730"/>
      <c r="H72" s="730"/>
      <c r="I72" s="730"/>
      <c r="J72" s="730"/>
      <c r="K72" s="730"/>
      <c r="L72" s="730"/>
      <c r="M72" s="730"/>
      <c r="N72" s="730"/>
      <c r="O72" s="730"/>
      <c r="P72" s="730"/>
      <c r="Q72" s="730"/>
      <c r="R72" s="730"/>
      <c r="S72" s="730"/>
      <c r="T72" s="730"/>
      <c r="U72" s="730"/>
      <c r="V72" s="730"/>
      <c r="W72" s="730"/>
      <c r="X72" s="730"/>
      <c r="Y72" s="730"/>
      <c r="Z72" s="730"/>
      <c r="AA72" s="730"/>
      <c r="AB72" s="730"/>
      <c r="AC72" s="730"/>
      <c r="AD72" s="730"/>
      <c r="AE72" s="730"/>
      <c r="AF72" s="730"/>
      <c r="AG72" s="730"/>
      <c r="AH72" s="687"/>
      <c r="AI72" s="687"/>
      <c r="AJ72" s="687"/>
      <c r="AK72" s="687"/>
      <c r="AL72" s="687"/>
      <c r="AM72" s="687"/>
      <c r="AN72" s="687"/>
      <c r="AO72" s="687"/>
      <c r="AP72" s="687"/>
      <c r="AQ72" s="687"/>
      <c r="AR72" s="687"/>
      <c r="AS72" s="687"/>
      <c r="AT72" s="731"/>
      <c r="AU72" s="727" t="s">
        <v>266</v>
      </c>
      <c r="AV72" s="728"/>
      <c r="AW72" s="728"/>
      <c r="AX72" s="728"/>
      <c r="AY72" s="728"/>
      <c r="AZ72" s="728"/>
      <c r="BA72" s="728"/>
      <c r="BB72" s="728"/>
      <c r="BC72" s="728"/>
      <c r="BD72" s="728"/>
      <c r="BE72" s="728"/>
      <c r="BF72" s="728"/>
      <c r="BG72" s="728"/>
      <c r="BH72" s="728"/>
      <c r="BI72" s="728"/>
      <c r="BJ72" s="728"/>
      <c r="BK72" s="728"/>
      <c r="BL72" s="728"/>
      <c r="BM72" s="728"/>
      <c r="BN72" s="728"/>
      <c r="BO72" s="728"/>
      <c r="BP72" s="728"/>
      <c r="BQ72" s="728"/>
      <c r="BR72" s="728"/>
      <c r="BS72" s="728"/>
      <c r="BT72" s="687">
        <v>0.5</v>
      </c>
      <c r="BU72" s="687"/>
      <c r="BV72" s="687"/>
      <c r="BW72" s="687"/>
      <c r="BX72" s="688"/>
      <c r="BY72" s="732"/>
      <c r="BZ72" s="733"/>
      <c r="CA72" s="733"/>
      <c r="CB72" s="733"/>
      <c r="CC72" s="733"/>
      <c r="CD72" s="733"/>
      <c r="CE72" s="733"/>
      <c r="CF72" s="733"/>
      <c r="CG72" s="733"/>
      <c r="CH72" s="733"/>
      <c r="CI72" s="733"/>
      <c r="CJ72" s="733"/>
      <c r="CK72" s="733"/>
      <c r="CL72" s="733"/>
      <c r="CM72" s="733"/>
      <c r="CN72" s="733"/>
      <c r="CO72" s="733"/>
      <c r="CP72" s="733"/>
      <c r="CQ72" s="733"/>
      <c r="CR72" s="733"/>
      <c r="CS72" s="733"/>
      <c r="CT72" s="733"/>
      <c r="CU72" s="733"/>
      <c r="CV72" s="733"/>
      <c r="CW72" s="733"/>
      <c r="CX72" s="733"/>
      <c r="CY72" s="733"/>
      <c r="CZ72" s="733"/>
      <c r="DA72" s="733"/>
      <c r="DB72" s="734"/>
      <c r="DC72" s="734"/>
      <c r="DD72" s="734"/>
      <c r="DE72" s="734"/>
      <c r="DF72" s="734"/>
      <c r="DG72" s="734"/>
      <c r="DH72" s="734"/>
      <c r="DI72" s="735"/>
      <c r="DJ72" s="630"/>
      <c r="DK72" s="631"/>
      <c r="DL72" s="631"/>
      <c r="DM72" s="631"/>
      <c r="DN72" s="631"/>
      <c r="DO72" s="631"/>
      <c r="DP72" s="631"/>
      <c r="DQ72" s="631"/>
      <c r="DR72" s="631"/>
      <c r="DS72" s="631"/>
      <c r="DT72" s="631"/>
      <c r="DU72" s="631"/>
      <c r="DV72" s="631"/>
      <c r="DW72" s="631"/>
      <c r="DX72" s="631"/>
      <c r="DY72" s="631"/>
      <c r="DZ72" s="631"/>
      <c r="EA72" s="631"/>
      <c r="EB72" s="631"/>
      <c r="EC72" s="631"/>
      <c r="ED72" s="631"/>
      <c r="EE72" s="631"/>
      <c r="EF72" s="631"/>
      <c r="EG72" s="631"/>
      <c r="EH72" s="631"/>
      <c r="EI72" s="631"/>
      <c r="EJ72" s="631"/>
      <c r="EK72" s="631"/>
      <c r="EL72" s="631"/>
      <c r="EM72" s="631"/>
      <c r="EN72" s="631"/>
      <c r="EO72" s="631"/>
      <c r="EP72" s="631"/>
      <c r="EQ72" s="631"/>
      <c r="ER72" s="631"/>
      <c r="ES72" s="631"/>
      <c r="ET72" s="631"/>
      <c r="EU72" s="631"/>
      <c r="EV72" s="631"/>
      <c r="EW72" s="631"/>
      <c r="EX72" s="631"/>
      <c r="EY72" s="631"/>
      <c r="EZ72" s="631"/>
      <c r="FA72" s="631"/>
      <c r="FB72" s="631"/>
      <c r="FC72" s="631"/>
      <c r="FD72" s="631"/>
      <c r="FE72" s="631"/>
      <c r="FF72" s="631"/>
      <c r="FG72" s="632"/>
      <c r="FH72" s="170"/>
    </row>
    <row r="73" spans="1:164" ht="8.65" customHeight="1">
      <c r="A73" s="153"/>
      <c r="B73" s="729" t="s">
        <v>734</v>
      </c>
      <c r="C73" s="730"/>
      <c r="D73" s="730"/>
      <c r="E73" s="730"/>
      <c r="F73" s="730"/>
      <c r="G73" s="730"/>
      <c r="H73" s="730"/>
      <c r="I73" s="730"/>
      <c r="J73" s="730"/>
      <c r="K73" s="730"/>
      <c r="L73" s="730"/>
      <c r="M73" s="730"/>
      <c r="N73" s="730"/>
      <c r="O73" s="730"/>
      <c r="P73" s="730"/>
      <c r="Q73" s="730"/>
      <c r="R73" s="730"/>
      <c r="S73" s="730"/>
      <c r="T73" s="730"/>
      <c r="U73" s="730"/>
      <c r="V73" s="730"/>
      <c r="W73" s="730"/>
      <c r="X73" s="730"/>
      <c r="Y73" s="730"/>
      <c r="Z73" s="730"/>
      <c r="AA73" s="730"/>
      <c r="AB73" s="730"/>
      <c r="AC73" s="730"/>
      <c r="AD73" s="730"/>
      <c r="AE73" s="730"/>
      <c r="AF73" s="730"/>
      <c r="AG73" s="730"/>
      <c r="AH73" s="687">
        <v>1.06</v>
      </c>
      <c r="AI73" s="687"/>
      <c r="AJ73" s="687"/>
      <c r="AK73" s="687"/>
      <c r="AL73" s="687"/>
      <c r="AM73" s="687"/>
      <c r="AN73" s="687"/>
      <c r="AO73" s="687"/>
      <c r="AP73" s="687"/>
      <c r="AQ73" s="687"/>
      <c r="AR73" s="687"/>
      <c r="AS73" s="687"/>
      <c r="AT73" s="731"/>
      <c r="AU73" s="727"/>
      <c r="AV73" s="728"/>
      <c r="AW73" s="728"/>
      <c r="AX73" s="728"/>
      <c r="AY73" s="728"/>
      <c r="AZ73" s="728"/>
      <c r="BA73" s="728"/>
      <c r="BB73" s="728"/>
      <c r="BC73" s="728"/>
      <c r="BD73" s="728"/>
      <c r="BE73" s="728"/>
      <c r="BF73" s="728"/>
      <c r="BG73" s="728"/>
      <c r="BH73" s="728"/>
      <c r="BI73" s="728"/>
      <c r="BJ73" s="728"/>
      <c r="BK73" s="728"/>
      <c r="BL73" s="728"/>
      <c r="BM73" s="728"/>
      <c r="BN73" s="728"/>
      <c r="BO73" s="728"/>
      <c r="BP73" s="728"/>
      <c r="BQ73" s="728"/>
      <c r="BR73" s="728"/>
      <c r="BS73" s="728"/>
      <c r="BT73" s="687"/>
      <c r="BU73" s="687"/>
      <c r="BV73" s="687"/>
      <c r="BW73" s="687"/>
      <c r="BX73" s="688"/>
      <c r="BY73" s="732"/>
      <c r="BZ73" s="733"/>
      <c r="CA73" s="733"/>
      <c r="CB73" s="733"/>
      <c r="CC73" s="733"/>
      <c r="CD73" s="733"/>
      <c r="CE73" s="733"/>
      <c r="CF73" s="733"/>
      <c r="CG73" s="733"/>
      <c r="CH73" s="733"/>
      <c r="CI73" s="733"/>
      <c r="CJ73" s="733"/>
      <c r="CK73" s="733"/>
      <c r="CL73" s="733"/>
      <c r="CM73" s="733"/>
      <c r="CN73" s="733"/>
      <c r="CO73" s="733"/>
      <c r="CP73" s="733"/>
      <c r="CQ73" s="733"/>
      <c r="CR73" s="733"/>
      <c r="CS73" s="733"/>
      <c r="CT73" s="733"/>
      <c r="CU73" s="733"/>
      <c r="CV73" s="733"/>
      <c r="CW73" s="733"/>
      <c r="CX73" s="733"/>
      <c r="CY73" s="733"/>
      <c r="CZ73" s="733"/>
      <c r="DA73" s="733"/>
      <c r="DB73" s="734"/>
      <c r="DC73" s="734"/>
      <c r="DD73" s="734"/>
      <c r="DE73" s="734"/>
      <c r="DF73" s="734"/>
      <c r="DG73" s="734"/>
      <c r="DH73" s="734"/>
      <c r="DI73" s="735"/>
      <c r="DJ73" s="630"/>
      <c r="DK73" s="631"/>
      <c r="DL73" s="631"/>
      <c r="DM73" s="631"/>
      <c r="DN73" s="631"/>
      <c r="DO73" s="631"/>
      <c r="DP73" s="631"/>
      <c r="DQ73" s="631"/>
      <c r="DR73" s="631"/>
      <c r="DS73" s="631"/>
      <c r="DT73" s="631"/>
      <c r="DU73" s="631"/>
      <c r="DV73" s="631"/>
      <c r="DW73" s="631"/>
      <c r="DX73" s="631"/>
      <c r="DY73" s="631"/>
      <c r="DZ73" s="631"/>
      <c r="EA73" s="631"/>
      <c r="EB73" s="631"/>
      <c r="EC73" s="631"/>
      <c r="ED73" s="631"/>
      <c r="EE73" s="631"/>
      <c r="EF73" s="631"/>
      <c r="EG73" s="631"/>
      <c r="EH73" s="631"/>
      <c r="EI73" s="631"/>
      <c r="EJ73" s="631"/>
      <c r="EK73" s="631"/>
      <c r="EL73" s="631"/>
      <c r="EM73" s="631"/>
      <c r="EN73" s="631"/>
      <c r="EO73" s="631"/>
      <c r="EP73" s="631"/>
      <c r="EQ73" s="631"/>
      <c r="ER73" s="631"/>
      <c r="ES73" s="631"/>
      <c r="ET73" s="631"/>
      <c r="EU73" s="631"/>
      <c r="EV73" s="631"/>
      <c r="EW73" s="631"/>
      <c r="EX73" s="631"/>
      <c r="EY73" s="631"/>
      <c r="EZ73" s="631"/>
      <c r="FA73" s="631"/>
      <c r="FB73" s="631"/>
      <c r="FC73" s="631"/>
      <c r="FD73" s="631"/>
      <c r="FE73" s="631"/>
      <c r="FF73" s="631"/>
      <c r="FG73" s="632"/>
      <c r="FH73" s="170"/>
    </row>
    <row r="74" spans="1:164" ht="8.65" customHeight="1">
      <c r="A74" s="153"/>
      <c r="B74" s="729"/>
      <c r="C74" s="730"/>
      <c r="D74" s="730"/>
      <c r="E74" s="730"/>
      <c r="F74" s="730"/>
      <c r="G74" s="730"/>
      <c r="H74" s="730"/>
      <c r="I74" s="730"/>
      <c r="J74" s="730"/>
      <c r="K74" s="730"/>
      <c r="L74" s="730"/>
      <c r="M74" s="730"/>
      <c r="N74" s="730"/>
      <c r="O74" s="730"/>
      <c r="P74" s="730"/>
      <c r="Q74" s="730"/>
      <c r="R74" s="730"/>
      <c r="S74" s="730"/>
      <c r="T74" s="730"/>
      <c r="U74" s="730"/>
      <c r="V74" s="730"/>
      <c r="W74" s="730"/>
      <c r="X74" s="730"/>
      <c r="Y74" s="730"/>
      <c r="Z74" s="730"/>
      <c r="AA74" s="730"/>
      <c r="AB74" s="730"/>
      <c r="AC74" s="730"/>
      <c r="AD74" s="730"/>
      <c r="AE74" s="730"/>
      <c r="AF74" s="730"/>
      <c r="AG74" s="730"/>
      <c r="AH74" s="687"/>
      <c r="AI74" s="687"/>
      <c r="AJ74" s="687"/>
      <c r="AK74" s="687"/>
      <c r="AL74" s="687"/>
      <c r="AM74" s="687"/>
      <c r="AN74" s="687"/>
      <c r="AO74" s="687"/>
      <c r="AP74" s="687"/>
      <c r="AQ74" s="687"/>
      <c r="AR74" s="687"/>
      <c r="AS74" s="687"/>
      <c r="AT74" s="731"/>
      <c r="AU74" s="727" t="s">
        <v>285</v>
      </c>
      <c r="AV74" s="728"/>
      <c r="AW74" s="728"/>
      <c r="AX74" s="728"/>
      <c r="AY74" s="728"/>
      <c r="AZ74" s="728"/>
      <c r="BA74" s="728"/>
      <c r="BB74" s="728"/>
      <c r="BC74" s="728"/>
      <c r="BD74" s="728"/>
      <c r="BE74" s="728"/>
      <c r="BF74" s="728"/>
      <c r="BG74" s="728"/>
      <c r="BH74" s="728"/>
      <c r="BI74" s="728"/>
      <c r="BJ74" s="728"/>
      <c r="BK74" s="728"/>
      <c r="BL74" s="728"/>
      <c r="BM74" s="728"/>
      <c r="BN74" s="728"/>
      <c r="BO74" s="728"/>
      <c r="BP74" s="728"/>
      <c r="BQ74" s="728"/>
      <c r="BR74" s="728"/>
      <c r="BS74" s="728"/>
      <c r="BT74" s="687">
        <v>1.5</v>
      </c>
      <c r="BU74" s="687"/>
      <c r="BV74" s="687"/>
      <c r="BW74" s="687"/>
      <c r="BX74" s="688"/>
      <c r="BY74" s="732" t="s">
        <v>781</v>
      </c>
      <c r="BZ74" s="733"/>
      <c r="CA74" s="733"/>
      <c r="CB74" s="733"/>
      <c r="CC74" s="733"/>
      <c r="CD74" s="733"/>
      <c r="CE74" s="733"/>
      <c r="CF74" s="733"/>
      <c r="CG74" s="733"/>
      <c r="CH74" s="733"/>
      <c r="CI74" s="733"/>
      <c r="CJ74" s="733"/>
      <c r="CK74" s="733"/>
      <c r="CL74" s="733"/>
      <c r="CM74" s="733"/>
      <c r="CN74" s="733"/>
      <c r="CO74" s="733"/>
      <c r="CP74" s="733"/>
      <c r="CQ74" s="733"/>
      <c r="CR74" s="733"/>
      <c r="CS74" s="733"/>
      <c r="CT74" s="733"/>
      <c r="CU74" s="733"/>
      <c r="CV74" s="733"/>
      <c r="CW74" s="733"/>
      <c r="CX74" s="733"/>
      <c r="CY74" s="733"/>
      <c r="CZ74" s="733"/>
      <c r="DA74" s="733"/>
      <c r="DB74" s="734">
        <v>7.4999999999999997E-2</v>
      </c>
      <c r="DC74" s="734"/>
      <c r="DD74" s="734"/>
      <c r="DE74" s="734"/>
      <c r="DF74" s="734"/>
      <c r="DG74" s="734"/>
      <c r="DH74" s="734"/>
      <c r="DI74" s="735"/>
      <c r="DJ74" s="630" t="s">
        <v>760</v>
      </c>
      <c r="DK74" s="631"/>
      <c r="DL74" s="631"/>
      <c r="DM74" s="631"/>
      <c r="DN74" s="631"/>
      <c r="DO74" s="631"/>
      <c r="DP74" s="631"/>
      <c r="DQ74" s="631"/>
      <c r="DR74" s="631"/>
      <c r="DS74" s="631"/>
      <c r="DT74" s="631"/>
      <c r="DU74" s="631"/>
      <c r="DV74" s="631"/>
      <c r="DW74" s="631"/>
      <c r="DX74" s="631"/>
      <c r="DY74" s="631"/>
      <c r="DZ74" s="631"/>
      <c r="EA74" s="631"/>
      <c r="EB74" s="631"/>
      <c r="EC74" s="631"/>
      <c r="ED74" s="631"/>
      <c r="EE74" s="631"/>
      <c r="EF74" s="631"/>
      <c r="EG74" s="631"/>
      <c r="EH74" s="631"/>
      <c r="EI74" s="631"/>
      <c r="EJ74" s="631"/>
      <c r="EK74" s="631"/>
      <c r="EL74" s="631"/>
      <c r="EM74" s="631"/>
      <c r="EN74" s="631"/>
      <c r="EO74" s="631"/>
      <c r="EP74" s="631"/>
      <c r="EQ74" s="631"/>
      <c r="ER74" s="631"/>
      <c r="ES74" s="631"/>
      <c r="ET74" s="631"/>
      <c r="EU74" s="631"/>
      <c r="EV74" s="631"/>
      <c r="EW74" s="631"/>
      <c r="EX74" s="631"/>
      <c r="EY74" s="631"/>
      <c r="EZ74" s="631"/>
      <c r="FA74" s="631"/>
      <c r="FB74" s="631"/>
      <c r="FC74" s="631"/>
      <c r="FD74" s="631"/>
      <c r="FE74" s="631"/>
      <c r="FF74" s="631"/>
      <c r="FG74" s="632"/>
      <c r="FH74" s="170"/>
    </row>
    <row r="75" spans="1:164" ht="8.65" customHeight="1">
      <c r="A75" s="153"/>
      <c r="B75" s="729" t="s">
        <v>730</v>
      </c>
      <c r="C75" s="730"/>
      <c r="D75" s="730"/>
      <c r="E75" s="730"/>
      <c r="F75" s="730"/>
      <c r="G75" s="730"/>
      <c r="H75" s="730"/>
      <c r="I75" s="730"/>
      <c r="J75" s="730"/>
      <c r="K75" s="730"/>
      <c r="L75" s="730"/>
      <c r="M75" s="730"/>
      <c r="N75" s="730"/>
      <c r="O75" s="730"/>
      <c r="P75" s="730"/>
      <c r="Q75" s="730"/>
      <c r="R75" s="730"/>
      <c r="S75" s="730"/>
      <c r="T75" s="730"/>
      <c r="U75" s="730"/>
      <c r="V75" s="730"/>
      <c r="W75" s="730"/>
      <c r="X75" s="730"/>
      <c r="Y75" s="730"/>
      <c r="Z75" s="730"/>
      <c r="AA75" s="730"/>
      <c r="AB75" s="730"/>
      <c r="AC75" s="730"/>
      <c r="AD75" s="730"/>
      <c r="AE75" s="730"/>
      <c r="AF75" s="730"/>
      <c r="AG75" s="730"/>
      <c r="AH75" s="687">
        <v>1.03</v>
      </c>
      <c r="AI75" s="687"/>
      <c r="AJ75" s="687"/>
      <c r="AK75" s="687"/>
      <c r="AL75" s="687"/>
      <c r="AM75" s="687"/>
      <c r="AN75" s="687"/>
      <c r="AO75" s="687"/>
      <c r="AP75" s="687"/>
      <c r="AQ75" s="687"/>
      <c r="AR75" s="687"/>
      <c r="AS75" s="687"/>
      <c r="AT75" s="731"/>
      <c r="AU75" s="727"/>
      <c r="AV75" s="728"/>
      <c r="AW75" s="728"/>
      <c r="AX75" s="728"/>
      <c r="AY75" s="728"/>
      <c r="AZ75" s="728"/>
      <c r="BA75" s="728"/>
      <c r="BB75" s="728"/>
      <c r="BC75" s="728"/>
      <c r="BD75" s="728"/>
      <c r="BE75" s="728"/>
      <c r="BF75" s="728"/>
      <c r="BG75" s="728"/>
      <c r="BH75" s="728"/>
      <c r="BI75" s="728"/>
      <c r="BJ75" s="728"/>
      <c r="BK75" s="728"/>
      <c r="BL75" s="728"/>
      <c r="BM75" s="728"/>
      <c r="BN75" s="728"/>
      <c r="BO75" s="728"/>
      <c r="BP75" s="728"/>
      <c r="BQ75" s="728"/>
      <c r="BR75" s="728"/>
      <c r="BS75" s="728"/>
      <c r="BT75" s="687"/>
      <c r="BU75" s="687"/>
      <c r="BV75" s="687"/>
      <c r="BW75" s="687"/>
      <c r="BX75" s="688"/>
      <c r="BY75" s="732"/>
      <c r="BZ75" s="733"/>
      <c r="CA75" s="733"/>
      <c r="CB75" s="733"/>
      <c r="CC75" s="733"/>
      <c r="CD75" s="733"/>
      <c r="CE75" s="733"/>
      <c r="CF75" s="733"/>
      <c r="CG75" s="733"/>
      <c r="CH75" s="733"/>
      <c r="CI75" s="733"/>
      <c r="CJ75" s="733"/>
      <c r="CK75" s="733"/>
      <c r="CL75" s="733"/>
      <c r="CM75" s="733"/>
      <c r="CN75" s="733"/>
      <c r="CO75" s="733"/>
      <c r="CP75" s="733"/>
      <c r="CQ75" s="733"/>
      <c r="CR75" s="733"/>
      <c r="CS75" s="733"/>
      <c r="CT75" s="733"/>
      <c r="CU75" s="733"/>
      <c r="CV75" s="733"/>
      <c r="CW75" s="733"/>
      <c r="CX75" s="733"/>
      <c r="CY75" s="733"/>
      <c r="CZ75" s="733"/>
      <c r="DA75" s="733"/>
      <c r="DB75" s="734"/>
      <c r="DC75" s="734"/>
      <c r="DD75" s="734"/>
      <c r="DE75" s="734"/>
      <c r="DF75" s="734"/>
      <c r="DG75" s="734"/>
      <c r="DH75" s="734"/>
      <c r="DI75" s="735"/>
      <c r="DJ75" s="630"/>
      <c r="DK75" s="631"/>
      <c r="DL75" s="631"/>
      <c r="DM75" s="631"/>
      <c r="DN75" s="631"/>
      <c r="DO75" s="631"/>
      <c r="DP75" s="631"/>
      <c r="DQ75" s="631"/>
      <c r="DR75" s="631"/>
      <c r="DS75" s="631"/>
      <c r="DT75" s="631"/>
      <c r="DU75" s="631"/>
      <c r="DV75" s="631"/>
      <c r="DW75" s="631"/>
      <c r="DX75" s="631"/>
      <c r="DY75" s="631"/>
      <c r="DZ75" s="631"/>
      <c r="EA75" s="631"/>
      <c r="EB75" s="631"/>
      <c r="EC75" s="631"/>
      <c r="ED75" s="631"/>
      <c r="EE75" s="631"/>
      <c r="EF75" s="631"/>
      <c r="EG75" s="631"/>
      <c r="EH75" s="631"/>
      <c r="EI75" s="631"/>
      <c r="EJ75" s="631"/>
      <c r="EK75" s="631"/>
      <c r="EL75" s="631"/>
      <c r="EM75" s="631"/>
      <c r="EN75" s="631"/>
      <c r="EO75" s="631"/>
      <c r="EP75" s="631"/>
      <c r="EQ75" s="631"/>
      <c r="ER75" s="631"/>
      <c r="ES75" s="631"/>
      <c r="ET75" s="631"/>
      <c r="EU75" s="631"/>
      <c r="EV75" s="631"/>
      <c r="EW75" s="631"/>
      <c r="EX75" s="631"/>
      <c r="EY75" s="631"/>
      <c r="EZ75" s="631"/>
      <c r="FA75" s="631"/>
      <c r="FB75" s="631"/>
      <c r="FC75" s="631"/>
      <c r="FD75" s="631"/>
      <c r="FE75" s="631"/>
      <c r="FF75" s="631"/>
      <c r="FG75" s="632"/>
      <c r="FH75" s="170"/>
    </row>
    <row r="76" spans="1:164" ht="8.65" customHeight="1">
      <c r="A76" s="153"/>
      <c r="B76" s="729"/>
      <c r="C76" s="730"/>
      <c r="D76" s="730"/>
      <c r="E76" s="730"/>
      <c r="F76" s="730"/>
      <c r="G76" s="730"/>
      <c r="H76" s="730"/>
      <c r="I76" s="730"/>
      <c r="J76" s="730"/>
      <c r="K76" s="730"/>
      <c r="L76" s="730"/>
      <c r="M76" s="730"/>
      <c r="N76" s="730"/>
      <c r="O76" s="730"/>
      <c r="P76" s="730"/>
      <c r="Q76" s="730"/>
      <c r="R76" s="730"/>
      <c r="S76" s="730"/>
      <c r="T76" s="730"/>
      <c r="U76" s="730"/>
      <c r="V76" s="730"/>
      <c r="W76" s="730"/>
      <c r="X76" s="730"/>
      <c r="Y76" s="730"/>
      <c r="Z76" s="730"/>
      <c r="AA76" s="730"/>
      <c r="AB76" s="730"/>
      <c r="AC76" s="730"/>
      <c r="AD76" s="730"/>
      <c r="AE76" s="730"/>
      <c r="AF76" s="730"/>
      <c r="AG76" s="730"/>
      <c r="AH76" s="687"/>
      <c r="AI76" s="687"/>
      <c r="AJ76" s="687"/>
      <c r="AK76" s="687"/>
      <c r="AL76" s="687"/>
      <c r="AM76" s="687"/>
      <c r="AN76" s="687"/>
      <c r="AO76" s="687"/>
      <c r="AP76" s="687"/>
      <c r="AQ76" s="687"/>
      <c r="AR76" s="687"/>
      <c r="AS76" s="687"/>
      <c r="AT76" s="731"/>
      <c r="AU76" s="727" t="s">
        <v>720</v>
      </c>
      <c r="AV76" s="728"/>
      <c r="AW76" s="728"/>
      <c r="AX76" s="728"/>
      <c r="AY76" s="728"/>
      <c r="AZ76" s="728"/>
      <c r="BA76" s="728"/>
      <c r="BB76" s="728"/>
      <c r="BC76" s="728"/>
      <c r="BD76" s="728"/>
      <c r="BE76" s="728"/>
      <c r="BF76" s="728"/>
      <c r="BG76" s="728"/>
      <c r="BH76" s="728"/>
      <c r="BI76" s="728"/>
      <c r="BJ76" s="728"/>
      <c r="BK76" s="728"/>
      <c r="BL76" s="728"/>
      <c r="BM76" s="728"/>
      <c r="BN76" s="728"/>
      <c r="BO76" s="728"/>
      <c r="BP76" s="728"/>
      <c r="BQ76" s="728"/>
      <c r="BR76" s="728"/>
      <c r="BS76" s="728"/>
      <c r="BT76" s="687">
        <v>0.5</v>
      </c>
      <c r="BU76" s="687"/>
      <c r="BV76" s="687"/>
      <c r="BW76" s="687"/>
      <c r="BX76" s="688"/>
      <c r="BY76" s="732"/>
      <c r="BZ76" s="733"/>
      <c r="CA76" s="733"/>
      <c r="CB76" s="733"/>
      <c r="CC76" s="733"/>
      <c r="CD76" s="733"/>
      <c r="CE76" s="733"/>
      <c r="CF76" s="733"/>
      <c r="CG76" s="733"/>
      <c r="CH76" s="733"/>
      <c r="CI76" s="733"/>
      <c r="CJ76" s="733"/>
      <c r="CK76" s="733"/>
      <c r="CL76" s="733"/>
      <c r="CM76" s="733"/>
      <c r="CN76" s="733"/>
      <c r="CO76" s="733"/>
      <c r="CP76" s="733"/>
      <c r="CQ76" s="733"/>
      <c r="CR76" s="733"/>
      <c r="CS76" s="733"/>
      <c r="CT76" s="733"/>
      <c r="CU76" s="733"/>
      <c r="CV76" s="733"/>
      <c r="CW76" s="733"/>
      <c r="CX76" s="733"/>
      <c r="CY76" s="733"/>
      <c r="CZ76" s="733"/>
      <c r="DA76" s="733"/>
      <c r="DB76" s="734"/>
      <c r="DC76" s="734"/>
      <c r="DD76" s="734"/>
      <c r="DE76" s="734"/>
      <c r="DF76" s="734"/>
      <c r="DG76" s="734"/>
      <c r="DH76" s="734"/>
      <c r="DI76" s="735"/>
      <c r="DJ76" s="630"/>
      <c r="DK76" s="631"/>
      <c r="DL76" s="631"/>
      <c r="DM76" s="631"/>
      <c r="DN76" s="631"/>
      <c r="DO76" s="631"/>
      <c r="DP76" s="631"/>
      <c r="DQ76" s="631"/>
      <c r="DR76" s="631"/>
      <c r="DS76" s="631"/>
      <c r="DT76" s="631"/>
      <c r="DU76" s="631"/>
      <c r="DV76" s="631"/>
      <c r="DW76" s="631"/>
      <c r="DX76" s="631"/>
      <c r="DY76" s="631"/>
      <c r="DZ76" s="631"/>
      <c r="EA76" s="631"/>
      <c r="EB76" s="631"/>
      <c r="EC76" s="631"/>
      <c r="ED76" s="631"/>
      <c r="EE76" s="631"/>
      <c r="EF76" s="631"/>
      <c r="EG76" s="631"/>
      <c r="EH76" s="631"/>
      <c r="EI76" s="631"/>
      <c r="EJ76" s="631"/>
      <c r="EK76" s="631"/>
      <c r="EL76" s="631"/>
      <c r="EM76" s="631"/>
      <c r="EN76" s="631"/>
      <c r="EO76" s="631"/>
      <c r="EP76" s="631"/>
      <c r="EQ76" s="631"/>
      <c r="ER76" s="631"/>
      <c r="ES76" s="631"/>
      <c r="ET76" s="631"/>
      <c r="EU76" s="631"/>
      <c r="EV76" s="631"/>
      <c r="EW76" s="631"/>
      <c r="EX76" s="631"/>
      <c r="EY76" s="631"/>
      <c r="EZ76" s="631"/>
      <c r="FA76" s="631"/>
      <c r="FB76" s="631"/>
      <c r="FC76" s="631"/>
      <c r="FD76" s="631"/>
      <c r="FE76" s="631"/>
      <c r="FF76" s="631"/>
      <c r="FG76" s="632"/>
      <c r="FH76" s="170"/>
    </row>
    <row r="77" spans="1:164" ht="8.65" customHeight="1">
      <c r="A77" s="153"/>
      <c r="B77" s="729" t="s">
        <v>735</v>
      </c>
      <c r="C77" s="730"/>
      <c r="D77" s="730"/>
      <c r="E77" s="730"/>
      <c r="F77" s="730"/>
      <c r="G77" s="730"/>
      <c r="H77" s="730"/>
      <c r="I77" s="730"/>
      <c r="J77" s="730"/>
      <c r="K77" s="730"/>
      <c r="L77" s="730"/>
      <c r="M77" s="730"/>
      <c r="N77" s="730"/>
      <c r="O77" s="730"/>
      <c r="P77" s="730"/>
      <c r="Q77" s="730"/>
      <c r="R77" s="730"/>
      <c r="S77" s="730"/>
      <c r="T77" s="730"/>
      <c r="U77" s="730"/>
      <c r="V77" s="730"/>
      <c r="W77" s="730"/>
      <c r="X77" s="730"/>
      <c r="Y77" s="730"/>
      <c r="Z77" s="730"/>
      <c r="AA77" s="730"/>
      <c r="AB77" s="730"/>
      <c r="AC77" s="730"/>
      <c r="AD77" s="730"/>
      <c r="AE77" s="730"/>
      <c r="AF77" s="730"/>
      <c r="AG77" s="730"/>
      <c r="AH77" s="687">
        <v>1.02</v>
      </c>
      <c r="AI77" s="687"/>
      <c r="AJ77" s="687"/>
      <c r="AK77" s="687"/>
      <c r="AL77" s="687"/>
      <c r="AM77" s="687"/>
      <c r="AN77" s="687"/>
      <c r="AO77" s="687"/>
      <c r="AP77" s="687"/>
      <c r="AQ77" s="687"/>
      <c r="AR77" s="687"/>
      <c r="AS77" s="687"/>
      <c r="AT77" s="731"/>
      <c r="AU77" s="727"/>
      <c r="AV77" s="728"/>
      <c r="AW77" s="728"/>
      <c r="AX77" s="728"/>
      <c r="AY77" s="728"/>
      <c r="AZ77" s="728"/>
      <c r="BA77" s="728"/>
      <c r="BB77" s="728"/>
      <c r="BC77" s="728"/>
      <c r="BD77" s="728"/>
      <c r="BE77" s="728"/>
      <c r="BF77" s="728"/>
      <c r="BG77" s="728"/>
      <c r="BH77" s="728"/>
      <c r="BI77" s="728"/>
      <c r="BJ77" s="728"/>
      <c r="BK77" s="728"/>
      <c r="BL77" s="728"/>
      <c r="BM77" s="728"/>
      <c r="BN77" s="728"/>
      <c r="BO77" s="728"/>
      <c r="BP77" s="728"/>
      <c r="BQ77" s="728"/>
      <c r="BR77" s="728"/>
      <c r="BS77" s="728"/>
      <c r="BT77" s="687"/>
      <c r="BU77" s="687"/>
      <c r="BV77" s="687"/>
      <c r="BW77" s="687"/>
      <c r="BX77" s="688"/>
      <c r="BY77" s="732" t="s">
        <v>55</v>
      </c>
      <c r="BZ77" s="733"/>
      <c r="CA77" s="733"/>
      <c r="CB77" s="733"/>
      <c r="CC77" s="733"/>
      <c r="CD77" s="733"/>
      <c r="CE77" s="733"/>
      <c r="CF77" s="733"/>
      <c r="CG77" s="733"/>
      <c r="CH77" s="733"/>
      <c r="CI77" s="733"/>
      <c r="CJ77" s="733"/>
      <c r="CK77" s="733"/>
      <c r="CL77" s="733"/>
      <c r="CM77" s="733"/>
      <c r="CN77" s="733"/>
      <c r="CO77" s="733"/>
      <c r="CP77" s="733"/>
      <c r="CQ77" s="733"/>
      <c r="CR77" s="733"/>
      <c r="CS77" s="733"/>
      <c r="CT77" s="733"/>
      <c r="CU77" s="733"/>
      <c r="CV77" s="733"/>
      <c r="CW77" s="733"/>
      <c r="CX77" s="733"/>
      <c r="CY77" s="733"/>
      <c r="CZ77" s="733"/>
      <c r="DA77" s="733"/>
      <c r="DB77" s="734">
        <v>7.0999999999999994E-2</v>
      </c>
      <c r="DC77" s="734"/>
      <c r="DD77" s="734"/>
      <c r="DE77" s="734"/>
      <c r="DF77" s="734"/>
      <c r="DG77" s="734"/>
      <c r="DH77" s="734"/>
      <c r="DI77" s="735"/>
      <c r="DJ77" s="723" t="s">
        <v>49</v>
      </c>
      <c r="DK77" s="724"/>
      <c r="DL77" s="724"/>
      <c r="DM77" s="724"/>
      <c r="DN77" s="724"/>
      <c r="DO77" s="724"/>
      <c r="DP77" s="724"/>
      <c r="DQ77" s="724"/>
      <c r="DR77" s="724"/>
      <c r="DS77" s="724"/>
      <c r="DT77" s="724"/>
      <c r="DU77" s="724"/>
      <c r="DV77" s="724"/>
      <c r="DW77" s="724"/>
      <c r="DX77" s="724"/>
      <c r="DY77" s="724"/>
      <c r="DZ77" s="724"/>
      <c r="EA77" s="724"/>
      <c r="EB77" s="724"/>
      <c r="EC77" s="724"/>
      <c r="ED77" s="724"/>
      <c r="EE77" s="724"/>
      <c r="EF77" s="724"/>
      <c r="EG77" s="724"/>
      <c r="EH77" s="724"/>
      <c r="EI77" s="724"/>
      <c r="EJ77" s="724"/>
      <c r="EK77" s="724"/>
      <c r="EL77" s="724"/>
      <c r="EM77" s="724"/>
      <c r="EN77" s="724"/>
      <c r="EO77" s="724"/>
      <c r="EP77" s="724"/>
      <c r="EQ77" s="724"/>
      <c r="ER77" s="724"/>
      <c r="ES77" s="724"/>
      <c r="ET77" s="724"/>
      <c r="EU77" s="724"/>
      <c r="EV77" s="724"/>
      <c r="EW77" s="724"/>
      <c r="EX77" s="724"/>
      <c r="EY77" s="724"/>
      <c r="EZ77" s="724"/>
      <c r="FA77" s="724"/>
      <c r="FB77" s="724"/>
      <c r="FC77" s="724"/>
      <c r="FD77" s="724"/>
      <c r="FE77" s="724"/>
      <c r="FF77" s="724"/>
      <c r="FG77" s="725"/>
      <c r="FH77" s="170"/>
    </row>
    <row r="78" spans="1:164" ht="8.65" customHeight="1">
      <c r="A78" s="153"/>
      <c r="B78" s="729"/>
      <c r="C78" s="730"/>
      <c r="D78" s="730"/>
      <c r="E78" s="730"/>
      <c r="F78" s="730"/>
      <c r="G78" s="730"/>
      <c r="H78" s="730"/>
      <c r="I78" s="730"/>
      <c r="J78" s="730"/>
      <c r="K78" s="730"/>
      <c r="L78" s="730"/>
      <c r="M78" s="730"/>
      <c r="N78" s="730"/>
      <c r="O78" s="730"/>
      <c r="P78" s="730"/>
      <c r="Q78" s="730"/>
      <c r="R78" s="730"/>
      <c r="S78" s="730"/>
      <c r="T78" s="730"/>
      <c r="U78" s="730"/>
      <c r="V78" s="730"/>
      <c r="W78" s="730"/>
      <c r="X78" s="730"/>
      <c r="Y78" s="730"/>
      <c r="Z78" s="730"/>
      <c r="AA78" s="730"/>
      <c r="AB78" s="730"/>
      <c r="AC78" s="730"/>
      <c r="AD78" s="730"/>
      <c r="AE78" s="730"/>
      <c r="AF78" s="730"/>
      <c r="AG78" s="730"/>
      <c r="AH78" s="687"/>
      <c r="AI78" s="687"/>
      <c r="AJ78" s="687"/>
      <c r="AK78" s="687"/>
      <c r="AL78" s="687"/>
      <c r="AM78" s="687"/>
      <c r="AN78" s="687"/>
      <c r="AO78" s="687"/>
      <c r="AP78" s="687"/>
      <c r="AQ78" s="687"/>
      <c r="AR78" s="687"/>
      <c r="AS78" s="687"/>
      <c r="AT78" s="731"/>
      <c r="AU78" s="727" t="s">
        <v>756</v>
      </c>
      <c r="AV78" s="728"/>
      <c r="AW78" s="728"/>
      <c r="AX78" s="728"/>
      <c r="AY78" s="728"/>
      <c r="AZ78" s="728"/>
      <c r="BA78" s="728"/>
      <c r="BB78" s="728"/>
      <c r="BC78" s="728"/>
      <c r="BD78" s="728"/>
      <c r="BE78" s="728"/>
      <c r="BF78" s="728"/>
      <c r="BG78" s="728"/>
      <c r="BH78" s="728"/>
      <c r="BI78" s="728"/>
      <c r="BJ78" s="728"/>
      <c r="BK78" s="728"/>
      <c r="BL78" s="728"/>
      <c r="BM78" s="728"/>
      <c r="BN78" s="728"/>
      <c r="BO78" s="728"/>
      <c r="BP78" s="728"/>
      <c r="BQ78" s="728"/>
      <c r="BR78" s="728"/>
      <c r="BS78" s="728"/>
      <c r="BT78" s="687">
        <v>1.8</v>
      </c>
      <c r="BU78" s="687"/>
      <c r="BV78" s="687"/>
      <c r="BW78" s="687"/>
      <c r="BX78" s="688"/>
      <c r="BY78" s="732"/>
      <c r="BZ78" s="733"/>
      <c r="CA78" s="733"/>
      <c r="CB78" s="733"/>
      <c r="CC78" s="733"/>
      <c r="CD78" s="733"/>
      <c r="CE78" s="733"/>
      <c r="CF78" s="733"/>
      <c r="CG78" s="733"/>
      <c r="CH78" s="733"/>
      <c r="CI78" s="733"/>
      <c r="CJ78" s="733"/>
      <c r="CK78" s="733"/>
      <c r="CL78" s="733"/>
      <c r="CM78" s="733"/>
      <c r="CN78" s="733"/>
      <c r="CO78" s="733"/>
      <c r="CP78" s="733"/>
      <c r="CQ78" s="733"/>
      <c r="CR78" s="733"/>
      <c r="CS78" s="733"/>
      <c r="CT78" s="733"/>
      <c r="CU78" s="733"/>
      <c r="CV78" s="733"/>
      <c r="CW78" s="733"/>
      <c r="CX78" s="733"/>
      <c r="CY78" s="733"/>
      <c r="CZ78" s="733"/>
      <c r="DA78" s="733"/>
      <c r="DB78" s="734"/>
      <c r="DC78" s="734"/>
      <c r="DD78" s="734"/>
      <c r="DE78" s="734"/>
      <c r="DF78" s="734"/>
      <c r="DG78" s="734"/>
      <c r="DH78" s="734"/>
      <c r="DI78" s="735"/>
      <c r="DJ78" s="726"/>
      <c r="DK78" s="724"/>
      <c r="DL78" s="724"/>
      <c r="DM78" s="724"/>
      <c r="DN78" s="724"/>
      <c r="DO78" s="724"/>
      <c r="DP78" s="724"/>
      <c r="DQ78" s="724"/>
      <c r="DR78" s="724"/>
      <c r="DS78" s="724"/>
      <c r="DT78" s="724"/>
      <c r="DU78" s="724"/>
      <c r="DV78" s="724"/>
      <c r="DW78" s="724"/>
      <c r="DX78" s="724"/>
      <c r="DY78" s="724"/>
      <c r="DZ78" s="724"/>
      <c r="EA78" s="724"/>
      <c r="EB78" s="724"/>
      <c r="EC78" s="724"/>
      <c r="ED78" s="724"/>
      <c r="EE78" s="724"/>
      <c r="EF78" s="724"/>
      <c r="EG78" s="724"/>
      <c r="EH78" s="724"/>
      <c r="EI78" s="724"/>
      <c r="EJ78" s="724"/>
      <c r="EK78" s="724"/>
      <c r="EL78" s="724"/>
      <c r="EM78" s="724"/>
      <c r="EN78" s="724"/>
      <c r="EO78" s="724"/>
      <c r="EP78" s="724"/>
      <c r="EQ78" s="724"/>
      <c r="ER78" s="724"/>
      <c r="ES78" s="724"/>
      <c r="ET78" s="724"/>
      <c r="EU78" s="724"/>
      <c r="EV78" s="724"/>
      <c r="EW78" s="724"/>
      <c r="EX78" s="724"/>
      <c r="EY78" s="724"/>
      <c r="EZ78" s="724"/>
      <c r="FA78" s="724"/>
      <c r="FB78" s="724"/>
      <c r="FC78" s="724"/>
      <c r="FD78" s="724"/>
      <c r="FE78" s="724"/>
      <c r="FF78" s="724"/>
      <c r="FG78" s="725"/>
      <c r="FH78" s="170"/>
    </row>
    <row r="79" spans="1:164" ht="8.65" customHeight="1">
      <c r="A79" s="153"/>
      <c r="B79" s="729" t="s">
        <v>736</v>
      </c>
      <c r="C79" s="730"/>
      <c r="D79" s="730"/>
      <c r="E79" s="730"/>
      <c r="F79" s="730"/>
      <c r="G79" s="730"/>
      <c r="H79" s="730"/>
      <c r="I79" s="730"/>
      <c r="J79" s="730"/>
      <c r="K79" s="730"/>
      <c r="L79" s="730"/>
      <c r="M79" s="730"/>
      <c r="N79" s="730"/>
      <c r="O79" s="730"/>
      <c r="P79" s="730"/>
      <c r="Q79" s="730"/>
      <c r="R79" s="730"/>
      <c r="S79" s="730"/>
      <c r="T79" s="730"/>
      <c r="U79" s="730"/>
      <c r="V79" s="730"/>
      <c r="W79" s="730"/>
      <c r="X79" s="730"/>
      <c r="Y79" s="730"/>
      <c r="Z79" s="730"/>
      <c r="AA79" s="730"/>
      <c r="AB79" s="730"/>
      <c r="AC79" s="730"/>
      <c r="AD79" s="730"/>
      <c r="AE79" s="730"/>
      <c r="AF79" s="730"/>
      <c r="AG79" s="730"/>
      <c r="AH79" s="687">
        <v>1.01</v>
      </c>
      <c r="AI79" s="687"/>
      <c r="AJ79" s="687"/>
      <c r="AK79" s="687"/>
      <c r="AL79" s="687"/>
      <c r="AM79" s="687"/>
      <c r="AN79" s="687"/>
      <c r="AO79" s="687"/>
      <c r="AP79" s="687"/>
      <c r="AQ79" s="687"/>
      <c r="AR79" s="687"/>
      <c r="AS79" s="687"/>
      <c r="AT79" s="731"/>
      <c r="AU79" s="727"/>
      <c r="AV79" s="728"/>
      <c r="AW79" s="728"/>
      <c r="AX79" s="728"/>
      <c r="AY79" s="728"/>
      <c r="AZ79" s="728"/>
      <c r="BA79" s="728"/>
      <c r="BB79" s="728"/>
      <c r="BC79" s="728"/>
      <c r="BD79" s="728"/>
      <c r="BE79" s="728"/>
      <c r="BF79" s="728"/>
      <c r="BG79" s="728"/>
      <c r="BH79" s="728"/>
      <c r="BI79" s="728"/>
      <c r="BJ79" s="728"/>
      <c r="BK79" s="728"/>
      <c r="BL79" s="728"/>
      <c r="BM79" s="728"/>
      <c r="BN79" s="728"/>
      <c r="BO79" s="728"/>
      <c r="BP79" s="728"/>
      <c r="BQ79" s="728"/>
      <c r="BR79" s="728"/>
      <c r="BS79" s="728"/>
      <c r="BT79" s="687"/>
      <c r="BU79" s="687"/>
      <c r="BV79" s="687"/>
      <c r="BW79" s="687"/>
      <c r="BX79" s="688"/>
      <c r="BY79" s="732"/>
      <c r="BZ79" s="733"/>
      <c r="CA79" s="733"/>
      <c r="CB79" s="733"/>
      <c r="CC79" s="733"/>
      <c r="CD79" s="733"/>
      <c r="CE79" s="733"/>
      <c r="CF79" s="733"/>
      <c r="CG79" s="733"/>
      <c r="CH79" s="733"/>
      <c r="CI79" s="733"/>
      <c r="CJ79" s="733"/>
      <c r="CK79" s="733"/>
      <c r="CL79" s="733"/>
      <c r="CM79" s="733"/>
      <c r="CN79" s="733"/>
      <c r="CO79" s="733"/>
      <c r="CP79" s="733"/>
      <c r="CQ79" s="733"/>
      <c r="CR79" s="733"/>
      <c r="CS79" s="733"/>
      <c r="CT79" s="733"/>
      <c r="CU79" s="733"/>
      <c r="CV79" s="733"/>
      <c r="CW79" s="733"/>
      <c r="CX79" s="733"/>
      <c r="CY79" s="733"/>
      <c r="CZ79" s="733"/>
      <c r="DA79" s="733"/>
      <c r="DB79" s="734"/>
      <c r="DC79" s="734"/>
      <c r="DD79" s="734"/>
      <c r="DE79" s="734"/>
      <c r="DF79" s="734"/>
      <c r="DG79" s="734"/>
      <c r="DH79" s="734"/>
      <c r="DI79" s="735"/>
      <c r="DJ79" s="726"/>
      <c r="DK79" s="724"/>
      <c r="DL79" s="724"/>
      <c r="DM79" s="724"/>
      <c r="DN79" s="724"/>
      <c r="DO79" s="724"/>
      <c r="DP79" s="724"/>
      <c r="DQ79" s="724"/>
      <c r="DR79" s="724"/>
      <c r="DS79" s="724"/>
      <c r="DT79" s="724"/>
      <c r="DU79" s="724"/>
      <c r="DV79" s="724"/>
      <c r="DW79" s="724"/>
      <c r="DX79" s="724"/>
      <c r="DY79" s="724"/>
      <c r="DZ79" s="724"/>
      <c r="EA79" s="724"/>
      <c r="EB79" s="724"/>
      <c r="EC79" s="724"/>
      <c r="ED79" s="724"/>
      <c r="EE79" s="724"/>
      <c r="EF79" s="724"/>
      <c r="EG79" s="724"/>
      <c r="EH79" s="724"/>
      <c r="EI79" s="724"/>
      <c r="EJ79" s="724"/>
      <c r="EK79" s="724"/>
      <c r="EL79" s="724"/>
      <c r="EM79" s="724"/>
      <c r="EN79" s="724"/>
      <c r="EO79" s="724"/>
      <c r="EP79" s="724"/>
      <c r="EQ79" s="724"/>
      <c r="ER79" s="724"/>
      <c r="ES79" s="724"/>
      <c r="ET79" s="724"/>
      <c r="EU79" s="724"/>
      <c r="EV79" s="724"/>
      <c r="EW79" s="724"/>
      <c r="EX79" s="724"/>
      <c r="EY79" s="724"/>
      <c r="EZ79" s="724"/>
      <c r="FA79" s="724"/>
      <c r="FB79" s="724"/>
      <c r="FC79" s="724"/>
      <c r="FD79" s="724"/>
      <c r="FE79" s="724"/>
      <c r="FF79" s="724"/>
      <c r="FG79" s="725"/>
      <c r="FH79" s="170"/>
    </row>
    <row r="80" spans="1:164" ht="8.65" customHeight="1">
      <c r="A80" s="153"/>
      <c r="B80" s="729"/>
      <c r="C80" s="730"/>
      <c r="D80" s="730"/>
      <c r="E80" s="730"/>
      <c r="F80" s="730"/>
      <c r="G80" s="730"/>
      <c r="H80" s="730"/>
      <c r="I80" s="730"/>
      <c r="J80" s="730"/>
      <c r="K80" s="730"/>
      <c r="L80" s="730"/>
      <c r="M80" s="730"/>
      <c r="N80" s="730"/>
      <c r="O80" s="730"/>
      <c r="P80" s="730"/>
      <c r="Q80" s="730"/>
      <c r="R80" s="730"/>
      <c r="S80" s="730"/>
      <c r="T80" s="730"/>
      <c r="U80" s="730"/>
      <c r="V80" s="730"/>
      <c r="W80" s="730"/>
      <c r="X80" s="730"/>
      <c r="Y80" s="730"/>
      <c r="Z80" s="730"/>
      <c r="AA80" s="730"/>
      <c r="AB80" s="730"/>
      <c r="AC80" s="730"/>
      <c r="AD80" s="730"/>
      <c r="AE80" s="730"/>
      <c r="AF80" s="730"/>
      <c r="AG80" s="730"/>
      <c r="AH80" s="687"/>
      <c r="AI80" s="687"/>
      <c r="AJ80" s="687"/>
      <c r="AK80" s="687"/>
      <c r="AL80" s="687"/>
      <c r="AM80" s="687"/>
      <c r="AN80" s="687"/>
      <c r="AO80" s="687"/>
      <c r="AP80" s="687"/>
      <c r="AQ80" s="687"/>
      <c r="AR80" s="687"/>
      <c r="AS80" s="687"/>
      <c r="AT80" s="731"/>
      <c r="AU80" s="727" t="s">
        <v>742</v>
      </c>
      <c r="AV80" s="728"/>
      <c r="AW80" s="728"/>
      <c r="AX80" s="728"/>
      <c r="AY80" s="728"/>
      <c r="AZ80" s="728"/>
      <c r="BA80" s="728"/>
      <c r="BB80" s="728"/>
      <c r="BC80" s="728"/>
      <c r="BD80" s="728"/>
      <c r="BE80" s="728"/>
      <c r="BF80" s="728"/>
      <c r="BG80" s="728"/>
      <c r="BH80" s="728"/>
      <c r="BI80" s="728"/>
      <c r="BJ80" s="728"/>
      <c r="BK80" s="728"/>
      <c r="BL80" s="728"/>
      <c r="BM80" s="728"/>
      <c r="BN80" s="728"/>
      <c r="BO80" s="728"/>
      <c r="BP80" s="728"/>
      <c r="BQ80" s="728"/>
      <c r="BR80" s="728"/>
      <c r="BS80" s="728"/>
      <c r="BT80" s="687">
        <v>0.8</v>
      </c>
      <c r="BU80" s="687"/>
      <c r="BV80" s="687"/>
      <c r="BW80" s="687"/>
      <c r="BX80" s="688"/>
      <c r="BY80" s="732" t="s">
        <v>808</v>
      </c>
      <c r="BZ80" s="733"/>
      <c r="CA80" s="733"/>
      <c r="CB80" s="733"/>
      <c r="CC80" s="733"/>
      <c r="CD80" s="733"/>
      <c r="CE80" s="733"/>
      <c r="CF80" s="733"/>
      <c r="CG80" s="733"/>
      <c r="CH80" s="733"/>
      <c r="CI80" s="733"/>
      <c r="CJ80" s="733"/>
      <c r="CK80" s="733"/>
      <c r="CL80" s="733"/>
      <c r="CM80" s="733"/>
      <c r="CN80" s="733"/>
      <c r="CO80" s="733"/>
      <c r="CP80" s="733"/>
      <c r="CQ80" s="733"/>
      <c r="CR80" s="733"/>
      <c r="CS80" s="733"/>
      <c r="CT80" s="733"/>
      <c r="CU80" s="733"/>
      <c r="CV80" s="733"/>
      <c r="CW80" s="733"/>
      <c r="CX80" s="733"/>
      <c r="CY80" s="733"/>
      <c r="CZ80" s="733"/>
      <c r="DA80" s="733"/>
      <c r="DB80" s="734">
        <v>6.8000000000000005E-2</v>
      </c>
      <c r="DC80" s="734"/>
      <c r="DD80" s="734"/>
      <c r="DE80" s="734"/>
      <c r="DF80" s="734"/>
      <c r="DG80" s="734"/>
      <c r="DH80" s="734"/>
      <c r="DI80" s="735"/>
      <c r="DJ80" s="630" t="s">
        <v>303</v>
      </c>
      <c r="DK80" s="631"/>
      <c r="DL80" s="631"/>
      <c r="DM80" s="631"/>
      <c r="DN80" s="631"/>
      <c r="DO80" s="631"/>
      <c r="DP80" s="631"/>
      <c r="DQ80" s="631"/>
      <c r="DR80" s="631"/>
      <c r="DS80" s="631"/>
      <c r="DT80" s="631"/>
      <c r="DU80" s="631"/>
      <c r="DV80" s="631"/>
      <c r="DW80" s="631"/>
      <c r="DX80" s="631"/>
      <c r="DY80" s="631"/>
      <c r="DZ80" s="631"/>
      <c r="EA80" s="631"/>
      <c r="EB80" s="631"/>
      <c r="EC80" s="631"/>
      <c r="ED80" s="631"/>
      <c r="EE80" s="631"/>
      <c r="EF80" s="631"/>
      <c r="EG80" s="631"/>
      <c r="EH80" s="631"/>
      <c r="EI80" s="631"/>
      <c r="EJ80" s="631"/>
      <c r="EK80" s="631"/>
      <c r="EL80" s="631"/>
      <c r="EM80" s="631"/>
      <c r="EN80" s="631"/>
      <c r="EO80" s="631"/>
      <c r="EP80" s="631"/>
      <c r="EQ80" s="631"/>
      <c r="ER80" s="631"/>
      <c r="ES80" s="631"/>
      <c r="ET80" s="631"/>
      <c r="EU80" s="631"/>
      <c r="EV80" s="631"/>
      <c r="EW80" s="631"/>
      <c r="EX80" s="631"/>
      <c r="EY80" s="631"/>
      <c r="EZ80" s="631"/>
      <c r="FA80" s="631"/>
      <c r="FB80" s="631"/>
      <c r="FC80" s="631"/>
      <c r="FD80" s="631"/>
      <c r="FE80" s="631"/>
      <c r="FF80" s="631"/>
      <c r="FG80" s="632"/>
      <c r="FH80" s="170"/>
    </row>
    <row r="81" spans="1:164" ht="8.65" customHeight="1">
      <c r="A81" s="153"/>
      <c r="B81" s="729" t="s">
        <v>170</v>
      </c>
      <c r="C81" s="730"/>
      <c r="D81" s="730"/>
      <c r="E81" s="730"/>
      <c r="F81" s="730"/>
      <c r="G81" s="730"/>
      <c r="H81" s="730"/>
      <c r="I81" s="730"/>
      <c r="J81" s="730"/>
      <c r="K81" s="730"/>
      <c r="L81" s="730"/>
      <c r="M81" s="730"/>
      <c r="N81" s="730"/>
      <c r="O81" s="730"/>
      <c r="P81" s="730"/>
      <c r="Q81" s="730"/>
      <c r="R81" s="730"/>
      <c r="S81" s="730"/>
      <c r="T81" s="730"/>
      <c r="U81" s="730"/>
      <c r="V81" s="730"/>
      <c r="W81" s="730"/>
      <c r="X81" s="730"/>
      <c r="Y81" s="730"/>
      <c r="Z81" s="730"/>
      <c r="AA81" s="730"/>
      <c r="AB81" s="730"/>
      <c r="AC81" s="730"/>
      <c r="AD81" s="730"/>
      <c r="AE81" s="730"/>
      <c r="AF81" s="730"/>
      <c r="AG81" s="730"/>
      <c r="AH81" s="687" t="e">
        <v>#REF!</v>
      </c>
      <c r="AI81" s="687"/>
      <c r="AJ81" s="687"/>
      <c r="AK81" s="687"/>
      <c r="AL81" s="687"/>
      <c r="AM81" s="687"/>
      <c r="AN81" s="687"/>
      <c r="AO81" s="687"/>
      <c r="AP81" s="687"/>
      <c r="AQ81" s="687"/>
      <c r="AR81" s="687"/>
      <c r="AS81" s="687"/>
      <c r="AT81" s="731"/>
      <c r="AU81" s="727"/>
      <c r="AV81" s="728"/>
      <c r="AW81" s="728"/>
      <c r="AX81" s="728"/>
      <c r="AY81" s="728"/>
      <c r="AZ81" s="728"/>
      <c r="BA81" s="728"/>
      <c r="BB81" s="728"/>
      <c r="BC81" s="728"/>
      <c r="BD81" s="728"/>
      <c r="BE81" s="728"/>
      <c r="BF81" s="728"/>
      <c r="BG81" s="728"/>
      <c r="BH81" s="728"/>
      <c r="BI81" s="728"/>
      <c r="BJ81" s="728"/>
      <c r="BK81" s="728"/>
      <c r="BL81" s="728"/>
      <c r="BM81" s="728"/>
      <c r="BN81" s="728"/>
      <c r="BO81" s="728"/>
      <c r="BP81" s="728"/>
      <c r="BQ81" s="728"/>
      <c r="BR81" s="728"/>
      <c r="BS81" s="728"/>
      <c r="BT81" s="687"/>
      <c r="BU81" s="687"/>
      <c r="BV81" s="687"/>
      <c r="BW81" s="687"/>
      <c r="BX81" s="688"/>
      <c r="BY81" s="732"/>
      <c r="BZ81" s="733"/>
      <c r="CA81" s="733"/>
      <c r="CB81" s="733"/>
      <c r="CC81" s="733"/>
      <c r="CD81" s="733"/>
      <c r="CE81" s="733"/>
      <c r="CF81" s="733"/>
      <c r="CG81" s="733"/>
      <c r="CH81" s="733"/>
      <c r="CI81" s="733"/>
      <c r="CJ81" s="733"/>
      <c r="CK81" s="733"/>
      <c r="CL81" s="733"/>
      <c r="CM81" s="733"/>
      <c r="CN81" s="733"/>
      <c r="CO81" s="733"/>
      <c r="CP81" s="733"/>
      <c r="CQ81" s="733"/>
      <c r="CR81" s="733"/>
      <c r="CS81" s="733"/>
      <c r="CT81" s="733"/>
      <c r="CU81" s="733"/>
      <c r="CV81" s="733"/>
      <c r="CW81" s="733"/>
      <c r="CX81" s="733"/>
      <c r="CY81" s="733"/>
      <c r="CZ81" s="733"/>
      <c r="DA81" s="733"/>
      <c r="DB81" s="734"/>
      <c r="DC81" s="734"/>
      <c r="DD81" s="734"/>
      <c r="DE81" s="734"/>
      <c r="DF81" s="734"/>
      <c r="DG81" s="734"/>
      <c r="DH81" s="734"/>
      <c r="DI81" s="735"/>
      <c r="DJ81" s="630"/>
      <c r="DK81" s="631"/>
      <c r="DL81" s="631"/>
      <c r="DM81" s="631"/>
      <c r="DN81" s="631"/>
      <c r="DO81" s="631"/>
      <c r="DP81" s="631"/>
      <c r="DQ81" s="631"/>
      <c r="DR81" s="631"/>
      <c r="DS81" s="631"/>
      <c r="DT81" s="631"/>
      <c r="DU81" s="631"/>
      <c r="DV81" s="631"/>
      <c r="DW81" s="631"/>
      <c r="DX81" s="631"/>
      <c r="DY81" s="631"/>
      <c r="DZ81" s="631"/>
      <c r="EA81" s="631"/>
      <c r="EB81" s="631"/>
      <c r="EC81" s="631"/>
      <c r="ED81" s="631"/>
      <c r="EE81" s="631"/>
      <c r="EF81" s="631"/>
      <c r="EG81" s="631"/>
      <c r="EH81" s="631"/>
      <c r="EI81" s="631"/>
      <c r="EJ81" s="631"/>
      <c r="EK81" s="631"/>
      <c r="EL81" s="631"/>
      <c r="EM81" s="631"/>
      <c r="EN81" s="631"/>
      <c r="EO81" s="631"/>
      <c r="EP81" s="631"/>
      <c r="EQ81" s="631"/>
      <c r="ER81" s="631"/>
      <c r="ES81" s="631"/>
      <c r="ET81" s="631"/>
      <c r="EU81" s="631"/>
      <c r="EV81" s="631"/>
      <c r="EW81" s="631"/>
      <c r="EX81" s="631"/>
      <c r="EY81" s="631"/>
      <c r="EZ81" s="631"/>
      <c r="FA81" s="631"/>
      <c r="FB81" s="631"/>
      <c r="FC81" s="631"/>
      <c r="FD81" s="631"/>
      <c r="FE81" s="631"/>
      <c r="FF81" s="631"/>
      <c r="FG81" s="632"/>
      <c r="FH81" s="170"/>
    </row>
    <row r="82" spans="1:164" ht="8.65" customHeight="1">
      <c r="A82" s="153"/>
      <c r="B82" s="729"/>
      <c r="C82" s="730"/>
      <c r="D82" s="730"/>
      <c r="E82" s="730"/>
      <c r="F82" s="730"/>
      <c r="G82" s="730"/>
      <c r="H82" s="730"/>
      <c r="I82" s="730"/>
      <c r="J82" s="730"/>
      <c r="K82" s="730"/>
      <c r="L82" s="730"/>
      <c r="M82" s="730"/>
      <c r="N82" s="730"/>
      <c r="O82" s="730"/>
      <c r="P82" s="730"/>
      <c r="Q82" s="730"/>
      <c r="R82" s="730"/>
      <c r="S82" s="730"/>
      <c r="T82" s="730"/>
      <c r="U82" s="730"/>
      <c r="V82" s="730"/>
      <c r="W82" s="730"/>
      <c r="X82" s="730"/>
      <c r="Y82" s="730"/>
      <c r="Z82" s="730"/>
      <c r="AA82" s="730"/>
      <c r="AB82" s="730"/>
      <c r="AC82" s="730"/>
      <c r="AD82" s="730"/>
      <c r="AE82" s="730"/>
      <c r="AF82" s="730"/>
      <c r="AG82" s="730"/>
      <c r="AH82" s="687"/>
      <c r="AI82" s="687"/>
      <c r="AJ82" s="687"/>
      <c r="AK82" s="687"/>
      <c r="AL82" s="687"/>
      <c r="AM82" s="687"/>
      <c r="AN82" s="687"/>
      <c r="AO82" s="687"/>
      <c r="AP82" s="687"/>
      <c r="AQ82" s="687"/>
      <c r="AR82" s="687"/>
      <c r="AS82" s="687"/>
      <c r="AT82" s="731"/>
      <c r="AU82" s="727" t="s">
        <v>224</v>
      </c>
      <c r="AV82" s="728"/>
      <c r="AW82" s="728"/>
      <c r="AX82" s="728"/>
      <c r="AY82" s="728"/>
      <c r="AZ82" s="728"/>
      <c r="BA82" s="728"/>
      <c r="BB82" s="728"/>
      <c r="BC82" s="728"/>
      <c r="BD82" s="728"/>
      <c r="BE82" s="728"/>
      <c r="BF82" s="728"/>
      <c r="BG82" s="728"/>
      <c r="BH82" s="728"/>
      <c r="BI82" s="728"/>
      <c r="BJ82" s="728"/>
      <c r="BK82" s="728"/>
      <c r="BL82" s="728"/>
      <c r="BM82" s="728"/>
      <c r="BN82" s="728"/>
      <c r="BO82" s="728"/>
      <c r="BP82" s="728"/>
      <c r="BQ82" s="728"/>
      <c r="BR82" s="728"/>
      <c r="BS82" s="728"/>
      <c r="BT82" s="687">
        <v>1.1000000000000001</v>
      </c>
      <c r="BU82" s="687"/>
      <c r="BV82" s="687"/>
      <c r="BW82" s="687"/>
      <c r="BX82" s="688"/>
      <c r="BY82" s="732"/>
      <c r="BZ82" s="733"/>
      <c r="CA82" s="733"/>
      <c r="CB82" s="733"/>
      <c r="CC82" s="733"/>
      <c r="CD82" s="733"/>
      <c r="CE82" s="733"/>
      <c r="CF82" s="733"/>
      <c r="CG82" s="733"/>
      <c r="CH82" s="733"/>
      <c r="CI82" s="733"/>
      <c r="CJ82" s="733"/>
      <c r="CK82" s="733"/>
      <c r="CL82" s="733"/>
      <c r="CM82" s="733"/>
      <c r="CN82" s="733"/>
      <c r="CO82" s="733"/>
      <c r="CP82" s="733"/>
      <c r="CQ82" s="733"/>
      <c r="CR82" s="733"/>
      <c r="CS82" s="733"/>
      <c r="CT82" s="733"/>
      <c r="CU82" s="733"/>
      <c r="CV82" s="733"/>
      <c r="CW82" s="733"/>
      <c r="CX82" s="733"/>
      <c r="CY82" s="733"/>
      <c r="CZ82" s="733"/>
      <c r="DA82" s="733"/>
      <c r="DB82" s="734"/>
      <c r="DC82" s="734"/>
      <c r="DD82" s="734"/>
      <c r="DE82" s="734"/>
      <c r="DF82" s="734"/>
      <c r="DG82" s="734"/>
      <c r="DH82" s="734"/>
      <c r="DI82" s="735"/>
      <c r="DJ82" s="630"/>
      <c r="DK82" s="631"/>
      <c r="DL82" s="631"/>
      <c r="DM82" s="631"/>
      <c r="DN82" s="631"/>
      <c r="DO82" s="631"/>
      <c r="DP82" s="631"/>
      <c r="DQ82" s="631"/>
      <c r="DR82" s="631"/>
      <c r="DS82" s="631"/>
      <c r="DT82" s="631"/>
      <c r="DU82" s="631"/>
      <c r="DV82" s="631"/>
      <c r="DW82" s="631"/>
      <c r="DX82" s="631"/>
      <c r="DY82" s="631"/>
      <c r="DZ82" s="631"/>
      <c r="EA82" s="631"/>
      <c r="EB82" s="631"/>
      <c r="EC82" s="631"/>
      <c r="ED82" s="631"/>
      <c r="EE82" s="631"/>
      <c r="EF82" s="631"/>
      <c r="EG82" s="631"/>
      <c r="EH82" s="631"/>
      <c r="EI82" s="631"/>
      <c r="EJ82" s="631"/>
      <c r="EK82" s="631"/>
      <c r="EL82" s="631"/>
      <c r="EM82" s="631"/>
      <c r="EN82" s="631"/>
      <c r="EO82" s="631"/>
      <c r="EP82" s="631"/>
      <c r="EQ82" s="631"/>
      <c r="ER82" s="631"/>
      <c r="ES82" s="631"/>
      <c r="ET82" s="631"/>
      <c r="EU82" s="631"/>
      <c r="EV82" s="631"/>
      <c r="EW82" s="631"/>
      <c r="EX82" s="631"/>
      <c r="EY82" s="631"/>
      <c r="EZ82" s="631"/>
      <c r="FA82" s="631"/>
      <c r="FB82" s="631"/>
      <c r="FC82" s="631"/>
      <c r="FD82" s="631"/>
      <c r="FE82" s="631"/>
      <c r="FF82" s="631"/>
      <c r="FG82" s="632"/>
      <c r="FH82" s="170"/>
    </row>
    <row r="83" spans="1:164" ht="8.65" customHeight="1">
      <c r="A83" s="153"/>
      <c r="B83" s="679" t="s">
        <v>482</v>
      </c>
      <c r="C83" s="680"/>
      <c r="D83" s="680"/>
      <c r="E83" s="680"/>
      <c r="F83" s="680"/>
      <c r="G83" s="680"/>
      <c r="H83" s="680"/>
      <c r="I83" s="680"/>
      <c r="J83" s="680"/>
      <c r="K83" s="680"/>
      <c r="L83" s="680"/>
      <c r="M83" s="680"/>
      <c r="N83" s="680"/>
      <c r="O83" s="680"/>
      <c r="P83" s="680"/>
      <c r="Q83" s="680"/>
      <c r="R83" s="680"/>
      <c r="S83" s="680"/>
      <c r="T83" s="680"/>
      <c r="U83" s="680"/>
      <c r="V83" s="680"/>
      <c r="W83" s="680"/>
      <c r="X83" s="680"/>
      <c r="Y83" s="680"/>
      <c r="Z83" s="680"/>
      <c r="AA83" s="680"/>
      <c r="AB83" s="680"/>
      <c r="AC83" s="680"/>
      <c r="AD83" s="680"/>
      <c r="AE83" s="680"/>
      <c r="AF83" s="680"/>
      <c r="AG83" s="680"/>
      <c r="AH83" s="680"/>
      <c r="AI83" s="680"/>
      <c r="AJ83" s="680"/>
      <c r="AK83" s="680"/>
      <c r="AL83" s="680"/>
      <c r="AM83" s="680"/>
      <c r="AN83" s="680"/>
      <c r="AO83" s="680"/>
      <c r="AP83" s="680"/>
      <c r="AQ83" s="680"/>
      <c r="AR83" s="680"/>
      <c r="AS83" s="680"/>
      <c r="AT83" s="680"/>
      <c r="AU83" s="727"/>
      <c r="AV83" s="728"/>
      <c r="AW83" s="728"/>
      <c r="AX83" s="728"/>
      <c r="AY83" s="728"/>
      <c r="AZ83" s="728"/>
      <c r="BA83" s="728"/>
      <c r="BB83" s="728"/>
      <c r="BC83" s="728"/>
      <c r="BD83" s="728"/>
      <c r="BE83" s="728"/>
      <c r="BF83" s="728"/>
      <c r="BG83" s="728"/>
      <c r="BH83" s="728"/>
      <c r="BI83" s="728"/>
      <c r="BJ83" s="728"/>
      <c r="BK83" s="728"/>
      <c r="BL83" s="728"/>
      <c r="BM83" s="728"/>
      <c r="BN83" s="728"/>
      <c r="BO83" s="728"/>
      <c r="BP83" s="728"/>
      <c r="BQ83" s="728"/>
      <c r="BR83" s="728"/>
      <c r="BS83" s="728"/>
      <c r="BT83" s="687"/>
      <c r="BU83" s="687"/>
      <c r="BV83" s="687"/>
      <c r="BW83" s="687"/>
      <c r="BX83" s="688"/>
      <c r="BY83" s="732" t="s">
        <v>67</v>
      </c>
      <c r="BZ83" s="733"/>
      <c r="CA83" s="733"/>
      <c r="CB83" s="733"/>
      <c r="CC83" s="733"/>
      <c r="CD83" s="733"/>
      <c r="CE83" s="733"/>
      <c r="CF83" s="733"/>
      <c r="CG83" s="733"/>
      <c r="CH83" s="733"/>
      <c r="CI83" s="733"/>
      <c r="CJ83" s="733"/>
      <c r="CK83" s="733"/>
      <c r="CL83" s="733"/>
      <c r="CM83" s="733"/>
      <c r="CN83" s="733"/>
      <c r="CO83" s="733"/>
      <c r="CP83" s="733"/>
      <c r="CQ83" s="733"/>
      <c r="CR83" s="733"/>
      <c r="CS83" s="733"/>
      <c r="CT83" s="733"/>
      <c r="CU83" s="733"/>
      <c r="CV83" s="733"/>
      <c r="CW83" s="733"/>
      <c r="CX83" s="733"/>
      <c r="CY83" s="733"/>
      <c r="CZ83" s="733"/>
      <c r="DA83" s="733"/>
      <c r="DB83" s="734">
        <v>8.4000000000000005E-2</v>
      </c>
      <c r="DC83" s="734"/>
      <c r="DD83" s="734"/>
      <c r="DE83" s="734"/>
      <c r="DF83" s="734"/>
      <c r="DG83" s="734"/>
      <c r="DH83" s="734"/>
      <c r="DI83" s="735"/>
      <c r="DJ83" s="633" t="s">
        <v>314</v>
      </c>
      <c r="DK83" s="631"/>
      <c r="DL83" s="631"/>
      <c r="DM83" s="631"/>
      <c r="DN83" s="631"/>
      <c r="DO83" s="631"/>
      <c r="DP83" s="631"/>
      <c r="DQ83" s="631"/>
      <c r="DR83" s="631"/>
      <c r="DS83" s="631"/>
      <c r="DT83" s="631"/>
      <c r="DU83" s="631"/>
      <c r="DV83" s="631"/>
      <c r="DW83" s="631"/>
      <c r="DX83" s="631"/>
      <c r="DY83" s="631"/>
      <c r="DZ83" s="631"/>
      <c r="EA83" s="631"/>
      <c r="EB83" s="631"/>
      <c r="EC83" s="631"/>
      <c r="ED83" s="631"/>
      <c r="EE83" s="631"/>
      <c r="EF83" s="631"/>
      <c r="EG83" s="631"/>
      <c r="EH83" s="631"/>
      <c r="EI83" s="631"/>
      <c r="EJ83" s="631"/>
      <c r="EK83" s="631"/>
      <c r="EL83" s="631"/>
      <c r="EM83" s="631"/>
      <c r="EN83" s="631"/>
      <c r="EO83" s="631"/>
      <c r="EP83" s="631"/>
      <c r="EQ83" s="631"/>
      <c r="ER83" s="631"/>
      <c r="ES83" s="631"/>
      <c r="ET83" s="631"/>
      <c r="EU83" s="631"/>
      <c r="EV83" s="631"/>
      <c r="EW83" s="631"/>
      <c r="EX83" s="631"/>
      <c r="EY83" s="631"/>
      <c r="EZ83" s="631"/>
      <c r="FA83" s="631"/>
      <c r="FB83" s="631"/>
      <c r="FC83" s="631"/>
      <c r="FD83" s="631"/>
      <c r="FE83" s="631"/>
      <c r="FF83" s="631"/>
      <c r="FG83" s="632"/>
      <c r="FH83" s="170"/>
    </row>
    <row r="84" spans="1:164" ht="8.65" customHeight="1">
      <c r="A84" s="153"/>
      <c r="B84" s="679"/>
      <c r="C84" s="680"/>
      <c r="D84" s="680"/>
      <c r="E84" s="680"/>
      <c r="F84" s="680"/>
      <c r="G84" s="680"/>
      <c r="H84" s="680"/>
      <c r="I84" s="680"/>
      <c r="J84" s="680"/>
      <c r="K84" s="680"/>
      <c r="L84" s="680"/>
      <c r="M84" s="680"/>
      <c r="N84" s="680"/>
      <c r="O84" s="680"/>
      <c r="P84" s="680"/>
      <c r="Q84" s="680"/>
      <c r="R84" s="680"/>
      <c r="S84" s="680"/>
      <c r="T84" s="680"/>
      <c r="U84" s="680"/>
      <c r="V84" s="680"/>
      <c r="W84" s="680"/>
      <c r="X84" s="680"/>
      <c r="Y84" s="680"/>
      <c r="Z84" s="680"/>
      <c r="AA84" s="680"/>
      <c r="AB84" s="680"/>
      <c r="AC84" s="680"/>
      <c r="AD84" s="680"/>
      <c r="AE84" s="680"/>
      <c r="AF84" s="680"/>
      <c r="AG84" s="680"/>
      <c r="AH84" s="680"/>
      <c r="AI84" s="680"/>
      <c r="AJ84" s="680"/>
      <c r="AK84" s="680"/>
      <c r="AL84" s="680"/>
      <c r="AM84" s="680"/>
      <c r="AN84" s="680"/>
      <c r="AO84" s="680"/>
      <c r="AP84" s="680"/>
      <c r="AQ84" s="680"/>
      <c r="AR84" s="680"/>
      <c r="AS84" s="680"/>
      <c r="AT84" s="680"/>
      <c r="AU84" s="727" t="s">
        <v>614</v>
      </c>
      <c r="AV84" s="728"/>
      <c r="AW84" s="728"/>
      <c r="AX84" s="728"/>
      <c r="AY84" s="728"/>
      <c r="AZ84" s="728"/>
      <c r="BA84" s="728"/>
      <c r="BB84" s="728"/>
      <c r="BC84" s="728"/>
      <c r="BD84" s="728"/>
      <c r="BE84" s="728"/>
      <c r="BF84" s="728"/>
      <c r="BG84" s="728"/>
      <c r="BH84" s="728"/>
      <c r="BI84" s="728"/>
      <c r="BJ84" s="728"/>
      <c r="BK84" s="728"/>
      <c r="BL84" s="728"/>
      <c r="BM84" s="728"/>
      <c r="BN84" s="728"/>
      <c r="BO84" s="728"/>
      <c r="BP84" s="728"/>
      <c r="BQ84" s="728"/>
      <c r="BR84" s="728"/>
      <c r="BS84" s="728"/>
      <c r="BT84" s="687">
        <v>0.6</v>
      </c>
      <c r="BU84" s="687"/>
      <c r="BV84" s="687"/>
      <c r="BW84" s="687"/>
      <c r="BX84" s="688"/>
      <c r="BY84" s="732"/>
      <c r="BZ84" s="733"/>
      <c r="CA84" s="733"/>
      <c r="CB84" s="733"/>
      <c r="CC84" s="733"/>
      <c r="CD84" s="733"/>
      <c r="CE84" s="733"/>
      <c r="CF84" s="733"/>
      <c r="CG84" s="733"/>
      <c r="CH84" s="733"/>
      <c r="CI84" s="733"/>
      <c r="CJ84" s="733"/>
      <c r="CK84" s="733"/>
      <c r="CL84" s="733"/>
      <c r="CM84" s="733"/>
      <c r="CN84" s="733"/>
      <c r="CO84" s="733"/>
      <c r="CP84" s="733"/>
      <c r="CQ84" s="733"/>
      <c r="CR84" s="733"/>
      <c r="CS84" s="733"/>
      <c r="CT84" s="733"/>
      <c r="CU84" s="733"/>
      <c r="CV84" s="733"/>
      <c r="CW84" s="733"/>
      <c r="CX84" s="733"/>
      <c r="CY84" s="733"/>
      <c r="CZ84" s="733"/>
      <c r="DA84" s="733"/>
      <c r="DB84" s="734"/>
      <c r="DC84" s="734"/>
      <c r="DD84" s="734"/>
      <c r="DE84" s="734"/>
      <c r="DF84" s="734"/>
      <c r="DG84" s="734"/>
      <c r="DH84" s="734"/>
      <c r="DI84" s="735"/>
      <c r="DJ84" s="630"/>
      <c r="DK84" s="631"/>
      <c r="DL84" s="631"/>
      <c r="DM84" s="631"/>
      <c r="DN84" s="631"/>
      <c r="DO84" s="631"/>
      <c r="DP84" s="631"/>
      <c r="DQ84" s="631"/>
      <c r="DR84" s="631"/>
      <c r="DS84" s="631"/>
      <c r="DT84" s="631"/>
      <c r="DU84" s="631"/>
      <c r="DV84" s="631"/>
      <c r="DW84" s="631"/>
      <c r="DX84" s="631"/>
      <c r="DY84" s="631"/>
      <c r="DZ84" s="631"/>
      <c r="EA84" s="631"/>
      <c r="EB84" s="631"/>
      <c r="EC84" s="631"/>
      <c r="ED84" s="631"/>
      <c r="EE84" s="631"/>
      <c r="EF84" s="631"/>
      <c r="EG84" s="631"/>
      <c r="EH84" s="631"/>
      <c r="EI84" s="631"/>
      <c r="EJ84" s="631"/>
      <c r="EK84" s="631"/>
      <c r="EL84" s="631"/>
      <c r="EM84" s="631"/>
      <c r="EN84" s="631"/>
      <c r="EO84" s="631"/>
      <c r="EP84" s="631"/>
      <c r="EQ84" s="631"/>
      <c r="ER84" s="631"/>
      <c r="ES84" s="631"/>
      <c r="ET84" s="631"/>
      <c r="EU84" s="631"/>
      <c r="EV84" s="631"/>
      <c r="EW84" s="631"/>
      <c r="EX84" s="631"/>
      <c r="EY84" s="631"/>
      <c r="EZ84" s="631"/>
      <c r="FA84" s="631"/>
      <c r="FB84" s="631"/>
      <c r="FC84" s="631"/>
      <c r="FD84" s="631"/>
      <c r="FE84" s="631"/>
      <c r="FF84" s="631"/>
      <c r="FG84" s="632"/>
      <c r="FH84" s="170"/>
    </row>
    <row r="85" spans="1:164" ht="8.65" customHeight="1">
      <c r="A85" s="153"/>
      <c r="B85" s="679" t="s">
        <v>35</v>
      </c>
      <c r="C85" s="680"/>
      <c r="D85" s="680"/>
      <c r="E85" s="680"/>
      <c r="F85" s="680"/>
      <c r="G85" s="680"/>
      <c r="H85" s="680"/>
      <c r="I85" s="680"/>
      <c r="J85" s="680"/>
      <c r="K85" s="680"/>
      <c r="L85" s="680"/>
      <c r="M85" s="680"/>
      <c r="N85" s="680"/>
      <c r="O85" s="680"/>
      <c r="P85" s="680"/>
      <c r="Q85" s="680"/>
      <c r="R85" s="680"/>
      <c r="S85" s="680"/>
      <c r="T85" s="680"/>
      <c r="U85" s="680"/>
      <c r="V85" s="680"/>
      <c r="W85" s="680"/>
      <c r="X85" s="680"/>
      <c r="Y85" s="680"/>
      <c r="Z85" s="680"/>
      <c r="AA85" s="680"/>
      <c r="AB85" s="680"/>
      <c r="AC85" s="680"/>
      <c r="AD85" s="680"/>
      <c r="AE85" s="680"/>
      <c r="AF85" s="680"/>
      <c r="AG85" s="680"/>
      <c r="AH85" s="680"/>
      <c r="AI85" s="680"/>
      <c r="AJ85" s="680"/>
      <c r="AK85" s="680"/>
      <c r="AL85" s="680"/>
      <c r="AM85" s="680"/>
      <c r="AN85" s="680"/>
      <c r="AO85" s="680"/>
      <c r="AP85" s="680"/>
      <c r="AQ85" s="680"/>
      <c r="AR85" s="680"/>
      <c r="AS85" s="680"/>
      <c r="AT85" s="680"/>
      <c r="AU85" s="727"/>
      <c r="AV85" s="728"/>
      <c r="AW85" s="728"/>
      <c r="AX85" s="728"/>
      <c r="AY85" s="728"/>
      <c r="AZ85" s="728"/>
      <c r="BA85" s="728"/>
      <c r="BB85" s="728"/>
      <c r="BC85" s="728"/>
      <c r="BD85" s="728"/>
      <c r="BE85" s="728"/>
      <c r="BF85" s="728"/>
      <c r="BG85" s="728"/>
      <c r="BH85" s="728"/>
      <c r="BI85" s="728"/>
      <c r="BJ85" s="728"/>
      <c r="BK85" s="728"/>
      <c r="BL85" s="728"/>
      <c r="BM85" s="728"/>
      <c r="BN85" s="728"/>
      <c r="BO85" s="728"/>
      <c r="BP85" s="728"/>
      <c r="BQ85" s="728"/>
      <c r="BR85" s="728"/>
      <c r="BS85" s="728"/>
      <c r="BT85" s="687"/>
      <c r="BU85" s="687"/>
      <c r="BV85" s="687"/>
      <c r="BW85" s="687"/>
      <c r="BX85" s="688"/>
      <c r="BY85" s="732"/>
      <c r="BZ85" s="733"/>
      <c r="CA85" s="733"/>
      <c r="CB85" s="733"/>
      <c r="CC85" s="733"/>
      <c r="CD85" s="733"/>
      <c r="CE85" s="733"/>
      <c r="CF85" s="733"/>
      <c r="CG85" s="733"/>
      <c r="CH85" s="733"/>
      <c r="CI85" s="733"/>
      <c r="CJ85" s="733"/>
      <c r="CK85" s="733"/>
      <c r="CL85" s="733"/>
      <c r="CM85" s="733"/>
      <c r="CN85" s="733"/>
      <c r="CO85" s="733"/>
      <c r="CP85" s="733"/>
      <c r="CQ85" s="733"/>
      <c r="CR85" s="733"/>
      <c r="CS85" s="733"/>
      <c r="CT85" s="733"/>
      <c r="CU85" s="733"/>
      <c r="CV85" s="733"/>
      <c r="CW85" s="733"/>
      <c r="CX85" s="733"/>
      <c r="CY85" s="733"/>
      <c r="CZ85" s="733"/>
      <c r="DA85" s="733"/>
      <c r="DB85" s="734"/>
      <c r="DC85" s="734"/>
      <c r="DD85" s="734"/>
      <c r="DE85" s="734"/>
      <c r="DF85" s="734"/>
      <c r="DG85" s="734"/>
      <c r="DH85" s="734"/>
      <c r="DI85" s="735"/>
      <c r="DJ85" s="630"/>
      <c r="DK85" s="631"/>
      <c r="DL85" s="631"/>
      <c r="DM85" s="631"/>
      <c r="DN85" s="631"/>
      <c r="DO85" s="631"/>
      <c r="DP85" s="631"/>
      <c r="DQ85" s="631"/>
      <c r="DR85" s="631"/>
      <c r="DS85" s="631"/>
      <c r="DT85" s="631"/>
      <c r="DU85" s="631"/>
      <c r="DV85" s="631"/>
      <c r="DW85" s="631"/>
      <c r="DX85" s="631"/>
      <c r="DY85" s="631"/>
      <c r="DZ85" s="631"/>
      <c r="EA85" s="631"/>
      <c r="EB85" s="631"/>
      <c r="EC85" s="631"/>
      <c r="ED85" s="631"/>
      <c r="EE85" s="631"/>
      <c r="EF85" s="631"/>
      <c r="EG85" s="631"/>
      <c r="EH85" s="631"/>
      <c r="EI85" s="631"/>
      <c r="EJ85" s="631"/>
      <c r="EK85" s="631"/>
      <c r="EL85" s="631"/>
      <c r="EM85" s="631"/>
      <c r="EN85" s="631"/>
      <c r="EO85" s="631"/>
      <c r="EP85" s="631"/>
      <c r="EQ85" s="631"/>
      <c r="ER85" s="631"/>
      <c r="ES85" s="631"/>
      <c r="ET85" s="631"/>
      <c r="EU85" s="631"/>
      <c r="EV85" s="631"/>
      <c r="EW85" s="631"/>
      <c r="EX85" s="631"/>
      <c r="EY85" s="631"/>
      <c r="EZ85" s="631"/>
      <c r="FA85" s="631"/>
      <c r="FB85" s="631"/>
      <c r="FC85" s="631"/>
      <c r="FD85" s="631"/>
      <c r="FE85" s="631"/>
      <c r="FF85" s="631"/>
      <c r="FG85" s="632"/>
      <c r="FH85" s="170"/>
    </row>
    <row r="86" spans="1:164" ht="8.65" customHeight="1">
      <c r="A86" s="153"/>
      <c r="B86" s="679"/>
      <c r="C86" s="680"/>
      <c r="D86" s="680"/>
      <c r="E86" s="680"/>
      <c r="F86" s="680"/>
      <c r="G86" s="680"/>
      <c r="H86" s="680"/>
      <c r="I86" s="680"/>
      <c r="J86" s="680"/>
      <c r="K86" s="680"/>
      <c r="L86" s="680"/>
      <c r="M86" s="680"/>
      <c r="N86" s="680"/>
      <c r="O86" s="680"/>
      <c r="P86" s="680"/>
      <c r="Q86" s="680"/>
      <c r="R86" s="680"/>
      <c r="S86" s="680"/>
      <c r="T86" s="680"/>
      <c r="U86" s="680"/>
      <c r="V86" s="680"/>
      <c r="W86" s="680"/>
      <c r="X86" s="680"/>
      <c r="Y86" s="680"/>
      <c r="Z86" s="680"/>
      <c r="AA86" s="680"/>
      <c r="AB86" s="680"/>
      <c r="AC86" s="680"/>
      <c r="AD86" s="680"/>
      <c r="AE86" s="680"/>
      <c r="AF86" s="680"/>
      <c r="AG86" s="680"/>
      <c r="AH86" s="680"/>
      <c r="AI86" s="680"/>
      <c r="AJ86" s="680"/>
      <c r="AK86" s="680"/>
      <c r="AL86" s="680"/>
      <c r="AM86" s="680"/>
      <c r="AN86" s="680"/>
      <c r="AO86" s="680"/>
      <c r="AP86" s="680"/>
      <c r="AQ86" s="680"/>
      <c r="AR86" s="680"/>
      <c r="AS86" s="680"/>
      <c r="AT86" s="680"/>
      <c r="AU86" s="727" t="s">
        <v>361</v>
      </c>
      <c r="AV86" s="728"/>
      <c r="AW86" s="728"/>
      <c r="AX86" s="728"/>
      <c r="AY86" s="728"/>
      <c r="AZ86" s="728"/>
      <c r="BA86" s="728"/>
      <c r="BB86" s="728"/>
      <c r="BC86" s="728"/>
      <c r="BD86" s="728"/>
      <c r="BE86" s="728"/>
      <c r="BF86" s="728"/>
      <c r="BG86" s="728"/>
      <c r="BH86" s="728"/>
      <c r="BI86" s="728"/>
      <c r="BJ86" s="728"/>
      <c r="BK86" s="728"/>
      <c r="BL86" s="728"/>
      <c r="BM86" s="728"/>
      <c r="BN86" s="728"/>
      <c r="BO86" s="728"/>
      <c r="BP86" s="728"/>
      <c r="BQ86" s="728"/>
      <c r="BR86" s="728"/>
      <c r="BS86" s="728"/>
      <c r="BT86" s="687">
        <v>0.8</v>
      </c>
      <c r="BU86" s="687"/>
      <c r="BV86" s="687"/>
      <c r="BW86" s="687"/>
      <c r="BX86" s="688"/>
      <c r="BY86" s="630" t="s">
        <v>24</v>
      </c>
      <c r="BZ86" s="631"/>
      <c r="CA86" s="631"/>
      <c r="CB86" s="631"/>
      <c r="CC86" s="631"/>
      <c r="CD86" s="631"/>
      <c r="CE86" s="631"/>
      <c r="CF86" s="631"/>
      <c r="CG86" s="631"/>
      <c r="CH86" s="631"/>
      <c r="CI86" s="631"/>
      <c r="CJ86" s="631"/>
      <c r="CK86" s="631"/>
      <c r="CL86" s="631"/>
      <c r="CM86" s="631"/>
      <c r="CN86" s="631"/>
      <c r="CO86" s="631"/>
      <c r="CP86" s="631"/>
      <c r="CQ86" s="631"/>
      <c r="CR86" s="631"/>
      <c r="CS86" s="631"/>
      <c r="CT86" s="631"/>
      <c r="CU86" s="631"/>
      <c r="CV86" s="631"/>
      <c r="CW86" s="631"/>
      <c r="CX86" s="631"/>
      <c r="CY86" s="631"/>
      <c r="CZ86" s="631"/>
      <c r="DA86" s="631"/>
      <c r="DB86" s="631"/>
      <c r="DC86" s="631"/>
      <c r="DD86" s="631"/>
      <c r="DE86" s="631"/>
      <c r="DF86" s="631"/>
      <c r="DG86" s="631"/>
      <c r="DH86" s="631"/>
      <c r="DI86" s="632"/>
      <c r="DJ86" s="646" t="s">
        <v>61</v>
      </c>
      <c r="DK86" s="647"/>
      <c r="DL86" s="647"/>
      <c r="DM86" s="647"/>
      <c r="DN86" s="647"/>
      <c r="DO86" s="647"/>
      <c r="DP86" s="647"/>
      <c r="DQ86" s="647"/>
      <c r="DR86" s="647"/>
      <c r="DS86" s="647"/>
      <c r="DT86" s="647"/>
      <c r="DU86" s="647"/>
      <c r="DV86" s="647"/>
      <c r="DW86" s="647"/>
      <c r="DX86" s="647"/>
      <c r="DY86" s="647"/>
      <c r="DZ86" s="647"/>
      <c r="EA86" s="647"/>
      <c r="EB86" s="647"/>
      <c r="EC86" s="647"/>
      <c r="ED86" s="647"/>
      <c r="EE86" s="647"/>
      <c r="EF86" s="647"/>
      <c r="EG86" s="647"/>
      <c r="EH86" s="647"/>
      <c r="EI86" s="647"/>
      <c r="EJ86" s="647"/>
      <c r="EK86" s="647"/>
      <c r="EL86" s="647"/>
      <c r="EM86" s="647"/>
      <c r="EN86" s="647"/>
      <c r="EO86" s="647"/>
      <c r="EP86" s="647"/>
      <c r="EQ86" s="647"/>
      <c r="ER86" s="647"/>
      <c r="ES86" s="647"/>
      <c r="ET86" s="647"/>
      <c r="EU86" s="647"/>
      <c r="EV86" s="647"/>
      <c r="EW86" s="647"/>
      <c r="EX86" s="647"/>
      <c r="EY86" s="647"/>
      <c r="EZ86" s="647"/>
      <c r="FA86" s="647"/>
      <c r="FB86" s="647"/>
      <c r="FC86" s="647"/>
      <c r="FD86" s="647"/>
      <c r="FE86" s="647"/>
      <c r="FF86" s="647"/>
      <c r="FG86" s="648"/>
      <c r="FH86" s="170"/>
    </row>
    <row r="87" spans="1:164" ht="8.65" customHeight="1">
      <c r="A87" s="153"/>
      <c r="B87" s="679" t="s">
        <v>32</v>
      </c>
      <c r="C87" s="680"/>
      <c r="D87" s="680"/>
      <c r="E87" s="680"/>
      <c r="F87" s="680"/>
      <c r="G87" s="680"/>
      <c r="H87" s="680"/>
      <c r="I87" s="680"/>
      <c r="J87" s="680"/>
      <c r="K87" s="680"/>
      <c r="L87" s="680"/>
      <c r="M87" s="680"/>
      <c r="N87" s="680"/>
      <c r="O87" s="680"/>
      <c r="P87" s="680"/>
      <c r="Q87" s="680"/>
      <c r="R87" s="680"/>
      <c r="S87" s="680"/>
      <c r="T87" s="680"/>
      <c r="U87" s="680"/>
      <c r="V87" s="680"/>
      <c r="W87" s="680"/>
      <c r="X87" s="680"/>
      <c r="Y87" s="680"/>
      <c r="Z87" s="680"/>
      <c r="AA87" s="680"/>
      <c r="AB87" s="680"/>
      <c r="AC87" s="680"/>
      <c r="AD87" s="680"/>
      <c r="AE87" s="680"/>
      <c r="AF87" s="680"/>
      <c r="AG87" s="680"/>
      <c r="AH87" s="680"/>
      <c r="AI87" s="680"/>
      <c r="AJ87" s="680"/>
      <c r="AK87" s="680"/>
      <c r="AL87" s="680"/>
      <c r="AM87" s="680"/>
      <c r="AN87" s="680"/>
      <c r="AO87" s="680"/>
      <c r="AP87" s="680"/>
      <c r="AQ87" s="680"/>
      <c r="AR87" s="680"/>
      <c r="AS87" s="680"/>
      <c r="AT87" s="680"/>
      <c r="AU87" s="727"/>
      <c r="AV87" s="728"/>
      <c r="AW87" s="728"/>
      <c r="AX87" s="728"/>
      <c r="AY87" s="728"/>
      <c r="AZ87" s="728"/>
      <c r="BA87" s="728"/>
      <c r="BB87" s="728"/>
      <c r="BC87" s="728"/>
      <c r="BD87" s="728"/>
      <c r="BE87" s="728"/>
      <c r="BF87" s="728"/>
      <c r="BG87" s="728"/>
      <c r="BH87" s="728"/>
      <c r="BI87" s="728"/>
      <c r="BJ87" s="728"/>
      <c r="BK87" s="728"/>
      <c r="BL87" s="728"/>
      <c r="BM87" s="728"/>
      <c r="BN87" s="728"/>
      <c r="BO87" s="728"/>
      <c r="BP87" s="728"/>
      <c r="BQ87" s="728"/>
      <c r="BR87" s="728"/>
      <c r="BS87" s="728"/>
      <c r="BT87" s="687"/>
      <c r="BU87" s="687"/>
      <c r="BV87" s="687"/>
      <c r="BW87" s="687"/>
      <c r="BX87" s="688"/>
      <c r="BY87" s="630"/>
      <c r="BZ87" s="631"/>
      <c r="CA87" s="631"/>
      <c r="CB87" s="631"/>
      <c r="CC87" s="631"/>
      <c r="CD87" s="631"/>
      <c r="CE87" s="631"/>
      <c r="CF87" s="631"/>
      <c r="CG87" s="631"/>
      <c r="CH87" s="631"/>
      <c r="CI87" s="631"/>
      <c r="CJ87" s="631"/>
      <c r="CK87" s="631"/>
      <c r="CL87" s="631"/>
      <c r="CM87" s="631"/>
      <c r="CN87" s="631"/>
      <c r="CO87" s="631"/>
      <c r="CP87" s="631"/>
      <c r="CQ87" s="631"/>
      <c r="CR87" s="631"/>
      <c r="CS87" s="631"/>
      <c r="CT87" s="631"/>
      <c r="CU87" s="631"/>
      <c r="CV87" s="631"/>
      <c r="CW87" s="631"/>
      <c r="CX87" s="631"/>
      <c r="CY87" s="631"/>
      <c r="CZ87" s="631"/>
      <c r="DA87" s="631"/>
      <c r="DB87" s="631"/>
      <c r="DC87" s="631"/>
      <c r="DD87" s="631"/>
      <c r="DE87" s="631"/>
      <c r="DF87" s="631"/>
      <c r="DG87" s="631"/>
      <c r="DH87" s="631"/>
      <c r="DI87" s="632"/>
      <c r="DJ87" s="649"/>
      <c r="DK87" s="647"/>
      <c r="DL87" s="647"/>
      <c r="DM87" s="647"/>
      <c r="DN87" s="647"/>
      <c r="DO87" s="647"/>
      <c r="DP87" s="647"/>
      <c r="DQ87" s="647"/>
      <c r="DR87" s="647"/>
      <c r="DS87" s="647"/>
      <c r="DT87" s="647"/>
      <c r="DU87" s="647"/>
      <c r="DV87" s="647"/>
      <c r="DW87" s="647"/>
      <c r="DX87" s="647"/>
      <c r="DY87" s="647"/>
      <c r="DZ87" s="647"/>
      <c r="EA87" s="647"/>
      <c r="EB87" s="647"/>
      <c r="EC87" s="647"/>
      <c r="ED87" s="647"/>
      <c r="EE87" s="647"/>
      <c r="EF87" s="647"/>
      <c r="EG87" s="647"/>
      <c r="EH87" s="647"/>
      <c r="EI87" s="647"/>
      <c r="EJ87" s="647"/>
      <c r="EK87" s="647"/>
      <c r="EL87" s="647"/>
      <c r="EM87" s="647"/>
      <c r="EN87" s="647"/>
      <c r="EO87" s="647"/>
      <c r="EP87" s="647"/>
      <c r="EQ87" s="647"/>
      <c r="ER87" s="647"/>
      <c r="ES87" s="647"/>
      <c r="ET87" s="647"/>
      <c r="EU87" s="647"/>
      <c r="EV87" s="647"/>
      <c r="EW87" s="647"/>
      <c r="EX87" s="647"/>
      <c r="EY87" s="647"/>
      <c r="EZ87" s="647"/>
      <c r="FA87" s="647"/>
      <c r="FB87" s="647"/>
      <c r="FC87" s="647"/>
      <c r="FD87" s="647"/>
      <c r="FE87" s="647"/>
      <c r="FF87" s="647"/>
      <c r="FG87" s="648"/>
      <c r="FH87" s="170"/>
    </row>
    <row r="88" spans="1:164" ht="8.65" customHeight="1">
      <c r="A88" s="153"/>
      <c r="B88" s="679"/>
      <c r="C88" s="680"/>
      <c r="D88" s="680"/>
      <c r="E88" s="680"/>
      <c r="F88" s="680"/>
      <c r="G88" s="680"/>
      <c r="H88" s="680"/>
      <c r="I88" s="680"/>
      <c r="J88" s="680"/>
      <c r="K88" s="680"/>
      <c r="L88" s="680"/>
      <c r="M88" s="680"/>
      <c r="N88" s="680"/>
      <c r="O88" s="680"/>
      <c r="P88" s="680"/>
      <c r="Q88" s="680"/>
      <c r="R88" s="680"/>
      <c r="S88" s="680"/>
      <c r="T88" s="680"/>
      <c r="U88" s="680"/>
      <c r="V88" s="680"/>
      <c r="W88" s="680"/>
      <c r="X88" s="680"/>
      <c r="Y88" s="680"/>
      <c r="Z88" s="680"/>
      <c r="AA88" s="680"/>
      <c r="AB88" s="680"/>
      <c r="AC88" s="680"/>
      <c r="AD88" s="680"/>
      <c r="AE88" s="680"/>
      <c r="AF88" s="680"/>
      <c r="AG88" s="680"/>
      <c r="AH88" s="680"/>
      <c r="AI88" s="680"/>
      <c r="AJ88" s="680"/>
      <c r="AK88" s="680"/>
      <c r="AL88" s="680"/>
      <c r="AM88" s="680"/>
      <c r="AN88" s="680"/>
      <c r="AO88" s="680"/>
      <c r="AP88" s="680"/>
      <c r="AQ88" s="680"/>
      <c r="AR88" s="680"/>
      <c r="AS88" s="680"/>
      <c r="AT88" s="680"/>
      <c r="AU88" s="681" t="s">
        <v>123</v>
      </c>
      <c r="AV88" s="682"/>
      <c r="AW88" s="682"/>
      <c r="AX88" s="682"/>
      <c r="AY88" s="682"/>
      <c r="AZ88" s="682"/>
      <c r="BA88" s="682"/>
      <c r="BB88" s="682"/>
      <c r="BC88" s="682"/>
      <c r="BD88" s="682"/>
      <c r="BE88" s="682"/>
      <c r="BF88" s="682"/>
      <c r="BG88" s="682"/>
      <c r="BH88" s="682"/>
      <c r="BI88" s="682"/>
      <c r="BJ88" s="682"/>
      <c r="BK88" s="682"/>
      <c r="BL88" s="682"/>
      <c r="BM88" s="682"/>
      <c r="BN88" s="682"/>
      <c r="BO88" s="682"/>
      <c r="BP88" s="682"/>
      <c r="BQ88" s="682"/>
      <c r="BR88" s="682"/>
      <c r="BS88" s="683"/>
      <c r="BT88" s="687">
        <v>0.7</v>
      </c>
      <c r="BU88" s="687"/>
      <c r="BV88" s="687"/>
      <c r="BW88" s="687"/>
      <c r="BX88" s="688"/>
      <c r="BY88" s="659" t="s">
        <v>738</v>
      </c>
      <c r="BZ88" s="660"/>
      <c r="CA88" s="660"/>
      <c r="CB88" s="660"/>
      <c r="CC88" s="660"/>
      <c r="CD88" s="660"/>
      <c r="CE88" s="660"/>
      <c r="CF88" s="660"/>
      <c r="CG88" s="660"/>
      <c r="CH88" s="660"/>
      <c r="CI88" s="660"/>
      <c r="CJ88" s="660"/>
      <c r="CK88" s="660"/>
      <c r="CL88" s="660"/>
      <c r="CM88" s="660"/>
      <c r="CN88" s="660"/>
      <c r="CO88" s="660"/>
      <c r="CP88" s="660"/>
      <c r="CQ88" s="660"/>
      <c r="CR88" s="660"/>
      <c r="CS88" s="660"/>
      <c r="CT88" s="660"/>
      <c r="CU88" s="660"/>
      <c r="CV88" s="660"/>
      <c r="CW88" s="660"/>
      <c r="CX88" s="660"/>
      <c r="CY88" s="660"/>
      <c r="CZ88" s="660"/>
      <c r="DA88" s="660"/>
      <c r="DB88" s="660"/>
      <c r="DC88" s="660"/>
      <c r="DD88" s="660"/>
      <c r="DE88" s="660"/>
      <c r="DF88" s="660"/>
      <c r="DG88" s="660"/>
      <c r="DH88" s="660"/>
      <c r="DI88" s="661"/>
      <c r="DJ88" s="649"/>
      <c r="DK88" s="647"/>
      <c r="DL88" s="647"/>
      <c r="DM88" s="647"/>
      <c r="DN88" s="647"/>
      <c r="DO88" s="647"/>
      <c r="DP88" s="647"/>
      <c r="DQ88" s="647"/>
      <c r="DR88" s="647"/>
      <c r="DS88" s="647"/>
      <c r="DT88" s="647"/>
      <c r="DU88" s="647"/>
      <c r="DV88" s="647"/>
      <c r="DW88" s="647"/>
      <c r="DX88" s="647"/>
      <c r="DY88" s="647"/>
      <c r="DZ88" s="647"/>
      <c r="EA88" s="647"/>
      <c r="EB88" s="647"/>
      <c r="EC88" s="647"/>
      <c r="ED88" s="647"/>
      <c r="EE88" s="647"/>
      <c r="EF88" s="647"/>
      <c r="EG88" s="647"/>
      <c r="EH88" s="647"/>
      <c r="EI88" s="647"/>
      <c r="EJ88" s="647"/>
      <c r="EK88" s="647"/>
      <c r="EL88" s="647"/>
      <c r="EM88" s="647"/>
      <c r="EN88" s="647"/>
      <c r="EO88" s="647"/>
      <c r="EP88" s="647"/>
      <c r="EQ88" s="647"/>
      <c r="ER88" s="647"/>
      <c r="ES88" s="647"/>
      <c r="ET88" s="647"/>
      <c r="EU88" s="647"/>
      <c r="EV88" s="647"/>
      <c r="EW88" s="647"/>
      <c r="EX88" s="647"/>
      <c r="EY88" s="647"/>
      <c r="EZ88" s="647"/>
      <c r="FA88" s="647"/>
      <c r="FB88" s="647"/>
      <c r="FC88" s="647"/>
      <c r="FD88" s="647"/>
      <c r="FE88" s="647"/>
      <c r="FF88" s="647"/>
      <c r="FG88" s="648"/>
      <c r="FH88" s="170"/>
    </row>
    <row r="89" spans="1:164" ht="8.65" customHeight="1">
      <c r="A89" s="153"/>
      <c r="B89" s="689" t="s">
        <v>47</v>
      </c>
      <c r="C89" s="690"/>
      <c r="D89" s="690"/>
      <c r="E89" s="690"/>
      <c r="F89" s="690"/>
      <c r="G89" s="690"/>
      <c r="H89" s="690"/>
      <c r="I89" s="690"/>
      <c r="J89" s="690"/>
      <c r="K89" s="690"/>
      <c r="L89" s="690"/>
      <c r="M89" s="690"/>
      <c r="N89" s="690"/>
      <c r="O89" s="690"/>
      <c r="P89" s="690"/>
      <c r="Q89" s="690"/>
      <c r="R89" s="690"/>
      <c r="S89" s="690"/>
      <c r="T89" s="690"/>
      <c r="U89" s="690"/>
      <c r="V89" s="690"/>
      <c r="W89" s="690"/>
      <c r="X89" s="690"/>
      <c r="Y89" s="690"/>
      <c r="Z89" s="690"/>
      <c r="AA89" s="690"/>
      <c r="AB89" s="690"/>
      <c r="AC89" s="690"/>
      <c r="AD89" s="690"/>
      <c r="AE89" s="690"/>
      <c r="AF89" s="690"/>
      <c r="AG89" s="690"/>
      <c r="AH89" s="690"/>
      <c r="AI89" s="690"/>
      <c r="AJ89" s="690"/>
      <c r="AK89" s="690"/>
      <c r="AL89" s="690"/>
      <c r="AM89" s="690"/>
      <c r="AN89" s="690"/>
      <c r="AO89" s="690"/>
      <c r="AP89" s="690"/>
      <c r="AQ89" s="690"/>
      <c r="AR89" s="690"/>
      <c r="AS89" s="690"/>
      <c r="AT89" s="690"/>
      <c r="AU89" s="684"/>
      <c r="AV89" s="685"/>
      <c r="AW89" s="685"/>
      <c r="AX89" s="685"/>
      <c r="AY89" s="685"/>
      <c r="AZ89" s="685"/>
      <c r="BA89" s="685"/>
      <c r="BB89" s="685"/>
      <c r="BC89" s="685"/>
      <c r="BD89" s="685"/>
      <c r="BE89" s="685"/>
      <c r="BF89" s="685"/>
      <c r="BG89" s="685"/>
      <c r="BH89" s="685"/>
      <c r="BI89" s="685"/>
      <c r="BJ89" s="685"/>
      <c r="BK89" s="685"/>
      <c r="BL89" s="685"/>
      <c r="BM89" s="685"/>
      <c r="BN89" s="685"/>
      <c r="BO89" s="685"/>
      <c r="BP89" s="685"/>
      <c r="BQ89" s="685"/>
      <c r="BR89" s="685"/>
      <c r="BS89" s="686"/>
      <c r="BT89" s="687"/>
      <c r="BU89" s="687"/>
      <c r="BV89" s="687"/>
      <c r="BW89" s="687"/>
      <c r="BX89" s="688"/>
      <c r="BY89" s="659"/>
      <c r="BZ89" s="660"/>
      <c r="CA89" s="660"/>
      <c r="CB89" s="660"/>
      <c r="CC89" s="660"/>
      <c r="CD89" s="660"/>
      <c r="CE89" s="660"/>
      <c r="CF89" s="660"/>
      <c r="CG89" s="660"/>
      <c r="CH89" s="660"/>
      <c r="CI89" s="660"/>
      <c r="CJ89" s="660"/>
      <c r="CK89" s="660"/>
      <c r="CL89" s="660"/>
      <c r="CM89" s="660"/>
      <c r="CN89" s="660"/>
      <c r="CO89" s="660"/>
      <c r="CP89" s="660"/>
      <c r="CQ89" s="660"/>
      <c r="CR89" s="660"/>
      <c r="CS89" s="660"/>
      <c r="CT89" s="660"/>
      <c r="CU89" s="660"/>
      <c r="CV89" s="660"/>
      <c r="CW89" s="660"/>
      <c r="CX89" s="660"/>
      <c r="CY89" s="660"/>
      <c r="CZ89" s="660"/>
      <c r="DA89" s="660"/>
      <c r="DB89" s="660"/>
      <c r="DC89" s="660"/>
      <c r="DD89" s="660"/>
      <c r="DE89" s="660"/>
      <c r="DF89" s="660"/>
      <c r="DG89" s="660"/>
      <c r="DH89" s="660"/>
      <c r="DI89" s="661"/>
      <c r="DJ89" s="646" t="s">
        <v>39</v>
      </c>
      <c r="DK89" s="647"/>
      <c r="DL89" s="647"/>
      <c r="DM89" s="647"/>
      <c r="DN89" s="647"/>
      <c r="DO89" s="647"/>
      <c r="DP89" s="647"/>
      <c r="DQ89" s="647"/>
      <c r="DR89" s="647"/>
      <c r="DS89" s="647"/>
      <c r="DT89" s="647"/>
      <c r="DU89" s="647"/>
      <c r="DV89" s="647"/>
      <c r="DW89" s="647"/>
      <c r="DX89" s="647"/>
      <c r="DY89" s="647"/>
      <c r="DZ89" s="647"/>
      <c r="EA89" s="647"/>
      <c r="EB89" s="647"/>
      <c r="EC89" s="647"/>
      <c r="ED89" s="647"/>
      <c r="EE89" s="647"/>
      <c r="EF89" s="647"/>
      <c r="EG89" s="647"/>
      <c r="EH89" s="647"/>
      <c r="EI89" s="647"/>
      <c r="EJ89" s="647"/>
      <c r="EK89" s="647"/>
      <c r="EL89" s="647"/>
      <c r="EM89" s="647"/>
      <c r="EN89" s="647"/>
      <c r="EO89" s="647"/>
      <c r="EP89" s="647"/>
      <c r="EQ89" s="647"/>
      <c r="ER89" s="647"/>
      <c r="ES89" s="647"/>
      <c r="ET89" s="647"/>
      <c r="EU89" s="647"/>
      <c r="EV89" s="647"/>
      <c r="EW89" s="647"/>
      <c r="EX89" s="647"/>
      <c r="EY89" s="647"/>
      <c r="EZ89" s="647"/>
      <c r="FA89" s="647"/>
      <c r="FB89" s="647"/>
      <c r="FC89" s="647"/>
      <c r="FD89" s="647"/>
      <c r="FE89" s="647"/>
      <c r="FF89" s="647"/>
      <c r="FG89" s="648"/>
      <c r="FH89" s="170"/>
    </row>
    <row r="90" spans="1:164" ht="8.65" customHeight="1">
      <c r="A90" s="153"/>
      <c r="B90" s="691"/>
      <c r="C90" s="692"/>
      <c r="D90" s="692"/>
      <c r="E90" s="692"/>
      <c r="F90" s="692"/>
      <c r="G90" s="692"/>
      <c r="H90" s="692"/>
      <c r="I90" s="692"/>
      <c r="J90" s="692"/>
      <c r="K90" s="692"/>
      <c r="L90" s="692"/>
      <c r="M90" s="692"/>
      <c r="N90" s="692"/>
      <c r="O90" s="692"/>
      <c r="P90" s="692"/>
      <c r="Q90" s="692"/>
      <c r="R90" s="692"/>
      <c r="S90" s="692"/>
      <c r="T90" s="692"/>
      <c r="U90" s="692"/>
      <c r="V90" s="692"/>
      <c r="W90" s="692"/>
      <c r="X90" s="692"/>
      <c r="Y90" s="692"/>
      <c r="Z90" s="692"/>
      <c r="AA90" s="692"/>
      <c r="AB90" s="692"/>
      <c r="AC90" s="692"/>
      <c r="AD90" s="692"/>
      <c r="AE90" s="692"/>
      <c r="AF90" s="692"/>
      <c r="AG90" s="692"/>
      <c r="AH90" s="692"/>
      <c r="AI90" s="692"/>
      <c r="AJ90" s="692"/>
      <c r="AK90" s="692"/>
      <c r="AL90" s="692"/>
      <c r="AM90" s="692"/>
      <c r="AN90" s="692"/>
      <c r="AO90" s="692"/>
      <c r="AP90" s="692"/>
      <c r="AQ90" s="692"/>
      <c r="AR90" s="692"/>
      <c r="AS90" s="692"/>
      <c r="AT90" s="692"/>
      <c r="AU90" s="681" t="s">
        <v>570</v>
      </c>
      <c r="AV90" s="682"/>
      <c r="AW90" s="682"/>
      <c r="AX90" s="682"/>
      <c r="AY90" s="682"/>
      <c r="AZ90" s="682"/>
      <c r="BA90" s="682"/>
      <c r="BB90" s="682"/>
      <c r="BC90" s="682"/>
      <c r="BD90" s="682"/>
      <c r="BE90" s="682"/>
      <c r="BF90" s="682"/>
      <c r="BG90" s="682"/>
      <c r="BH90" s="682"/>
      <c r="BI90" s="682"/>
      <c r="BJ90" s="682"/>
      <c r="BK90" s="682"/>
      <c r="BL90" s="682"/>
      <c r="BM90" s="682"/>
      <c r="BN90" s="682"/>
      <c r="BO90" s="682"/>
      <c r="BP90" s="682"/>
      <c r="BQ90" s="682"/>
      <c r="BR90" s="682"/>
      <c r="BS90" s="683"/>
      <c r="BT90" s="687">
        <v>0.3</v>
      </c>
      <c r="BU90" s="687"/>
      <c r="BV90" s="687"/>
      <c r="BW90" s="687"/>
      <c r="BX90" s="688"/>
      <c r="BY90" s="659" t="s">
        <v>474</v>
      </c>
      <c r="BZ90" s="660"/>
      <c r="CA90" s="660"/>
      <c r="CB90" s="660"/>
      <c r="CC90" s="660"/>
      <c r="CD90" s="660"/>
      <c r="CE90" s="660"/>
      <c r="CF90" s="660"/>
      <c r="CG90" s="660"/>
      <c r="CH90" s="660"/>
      <c r="CI90" s="660"/>
      <c r="CJ90" s="660"/>
      <c r="CK90" s="660"/>
      <c r="CL90" s="660"/>
      <c r="CM90" s="660"/>
      <c r="CN90" s="660"/>
      <c r="CO90" s="660"/>
      <c r="CP90" s="660"/>
      <c r="CQ90" s="660"/>
      <c r="CR90" s="660"/>
      <c r="CS90" s="660"/>
      <c r="CT90" s="660"/>
      <c r="CU90" s="660"/>
      <c r="CV90" s="660"/>
      <c r="CW90" s="660"/>
      <c r="CX90" s="660"/>
      <c r="CY90" s="660"/>
      <c r="CZ90" s="660"/>
      <c r="DA90" s="660"/>
      <c r="DB90" s="660"/>
      <c r="DC90" s="660"/>
      <c r="DD90" s="660"/>
      <c r="DE90" s="660"/>
      <c r="DF90" s="660"/>
      <c r="DG90" s="660"/>
      <c r="DH90" s="660"/>
      <c r="DI90" s="661"/>
      <c r="DJ90" s="649"/>
      <c r="DK90" s="647"/>
      <c r="DL90" s="647"/>
      <c r="DM90" s="647"/>
      <c r="DN90" s="647"/>
      <c r="DO90" s="647"/>
      <c r="DP90" s="647"/>
      <c r="DQ90" s="647"/>
      <c r="DR90" s="647"/>
      <c r="DS90" s="647"/>
      <c r="DT90" s="647"/>
      <c r="DU90" s="647"/>
      <c r="DV90" s="647"/>
      <c r="DW90" s="647"/>
      <c r="DX90" s="647"/>
      <c r="DY90" s="647"/>
      <c r="DZ90" s="647"/>
      <c r="EA90" s="647"/>
      <c r="EB90" s="647"/>
      <c r="EC90" s="647"/>
      <c r="ED90" s="647"/>
      <c r="EE90" s="647"/>
      <c r="EF90" s="647"/>
      <c r="EG90" s="647"/>
      <c r="EH90" s="647"/>
      <c r="EI90" s="647"/>
      <c r="EJ90" s="647"/>
      <c r="EK90" s="647"/>
      <c r="EL90" s="647"/>
      <c r="EM90" s="647"/>
      <c r="EN90" s="647"/>
      <c r="EO90" s="647"/>
      <c r="EP90" s="647"/>
      <c r="EQ90" s="647"/>
      <c r="ER90" s="647"/>
      <c r="ES90" s="647"/>
      <c r="ET90" s="647"/>
      <c r="EU90" s="647"/>
      <c r="EV90" s="647"/>
      <c r="EW90" s="647"/>
      <c r="EX90" s="647"/>
      <c r="EY90" s="647"/>
      <c r="EZ90" s="647"/>
      <c r="FA90" s="647"/>
      <c r="FB90" s="647"/>
      <c r="FC90" s="647"/>
      <c r="FD90" s="647"/>
      <c r="FE90" s="647"/>
      <c r="FF90" s="647"/>
      <c r="FG90" s="648"/>
      <c r="FH90" s="170"/>
    </row>
    <row r="91" spans="1:164" ht="8.65" customHeight="1">
      <c r="A91" s="153"/>
      <c r="B91" s="696" t="s">
        <v>359</v>
      </c>
      <c r="C91" s="697"/>
      <c r="D91" s="697"/>
      <c r="E91" s="697"/>
      <c r="F91" s="697"/>
      <c r="G91" s="697"/>
      <c r="H91" s="697"/>
      <c r="I91" s="697"/>
      <c r="J91" s="697"/>
      <c r="K91" s="697"/>
      <c r="L91" s="697"/>
      <c r="M91" s="697"/>
      <c r="N91" s="697"/>
      <c r="O91" s="697"/>
      <c r="P91" s="697"/>
      <c r="Q91" s="697"/>
      <c r="R91" s="697"/>
      <c r="S91" s="697"/>
      <c r="T91" s="697"/>
      <c r="U91" s="697"/>
      <c r="V91" s="697"/>
      <c r="W91" s="697"/>
      <c r="X91" s="697"/>
      <c r="Y91" s="697"/>
      <c r="Z91" s="697"/>
      <c r="AA91" s="697"/>
      <c r="AB91" s="697"/>
      <c r="AC91" s="697"/>
      <c r="AD91" s="697"/>
      <c r="AE91" s="697"/>
      <c r="AF91" s="697"/>
      <c r="AG91" s="697"/>
      <c r="AH91" s="697"/>
      <c r="AI91" s="697"/>
      <c r="AJ91" s="697"/>
      <c r="AK91" s="697"/>
      <c r="AL91" s="697"/>
      <c r="AM91" s="697"/>
      <c r="AN91" s="697"/>
      <c r="AO91" s="697"/>
      <c r="AP91" s="697"/>
      <c r="AQ91" s="697"/>
      <c r="AR91" s="697"/>
      <c r="AS91" s="697"/>
      <c r="AT91" s="698"/>
      <c r="AU91" s="684"/>
      <c r="AV91" s="685"/>
      <c r="AW91" s="685"/>
      <c r="AX91" s="685"/>
      <c r="AY91" s="685"/>
      <c r="AZ91" s="685"/>
      <c r="BA91" s="685"/>
      <c r="BB91" s="685"/>
      <c r="BC91" s="685"/>
      <c r="BD91" s="685"/>
      <c r="BE91" s="685"/>
      <c r="BF91" s="685"/>
      <c r="BG91" s="685"/>
      <c r="BH91" s="685"/>
      <c r="BI91" s="685"/>
      <c r="BJ91" s="685"/>
      <c r="BK91" s="685"/>
      <c r="BL91" s="685"/>
      <c r="BM91" s="685"/>
      <c r="BN91" s="685"/>
      <c r="BO91" s="685"/>
      <c r="BP91" s="685"/>
      <c r="BQ91" s="685"/>
      <c r="BR91" s="685"/>
      <c r="BS91" s="686"/>
      <c r="BT91" s="687"/>
      <c r="BU91" s="687"/>
      <c r="BV91" s="687"/>
      <c r="BW91" s="687"/>
      <c r="BX91" s="688"/>
      <c r="BY91" s="693"/>
      <c r="BZ91" s="694"/>
      <c r="CA91" s="694"/>
      <c r="CB91" s="694"/>
      <c r="CC91" s="694"/>
      <c r="CD91" s="694"/>
      <c r="CE91" s="694"/>
      <c r="CF91" s="694"/>
      <c r="CG91" s="694"/>
      <c r="CH91" s="694"/>
      <c r="CI91" s="694"/>
      <c r="CJ91" s="694"/>
      <c r="CK91" s="694"/>
      <c r="CL91" s="694"/>
      <c r="CM91" s="694"/>
      <c r="CN91" s="694"/>
      <c r="CO91" s="694"/>
      <c r="CP91" s="694"/>
      <c r="CQ91" s="694"/>
      <c r="CR91" s="694"/>
      <c r="CS91" s="694"/>
      <c r="CT91" s="694"/>
      <c r="CU91" s="694"/>
      <c r="CV91" s="694"/>
      <c r="CW91" s="694"/>
      <c r="CX91" s="694"/>
      <c r="CY91" s="694"/>
      <c r="CZ91" s="694"/>
      <c r="DA91" s="694"/>
      <c r="DB91" s="694"/>
      <c r="DC91" s="694"/>
      <c r="DD91" s="694"/>
      <c r="DE91" s="694"/>
      <c r="DF91" s="694"/>
      <c r="DG91" s="694"/>
      <c r="DH91" s="694"/>
      <c r="DI91" s="695"/>
      <c r="DJ91" s="649"/>
      <c r="DK91" s="647"/>
      <c r="DL91" s="647"/>
      <c r="DM91" s="647"/>
      <c r="DN91" s="647"/>
      <c r="DO91" s="647"/>
      <c r="DP91" s="647"/>
      <c r="DQ91" s="647"/>
      <c r="DR91" s="647"/>
      <c r="DS91" s="647"/>
      <c r="DT91" s="647"/>
      <c r="DU91" s="647"/>
      <c r="DV91" s="647"/>
      <c r="DW91" s="647"/>
      <c r="DX91" s="647"/>
      <c r="DY91" s="647"/>
      <c r="DZ91" s="647"/>
      <c r="EA91" s="647"/>
      <c r="EB91" s="647"/>
      <c r="EC91" s="647"/>
      <c r="ED91" s="647"/>
      <c r="EE91" s="647"/>
      <c r="EF91" s="647"/>
      <c r="EG91" s="647"/>
      <c r="EH91" s="647"/>
      <c r="EI91" s="647"/>
      <c r="EJ91" s="647"/>
      <c r="EK91" s="647"/>
      <c r="EL91" s="647"/>
      <c r="EM91" s="647"/>
      <c r="EN91" s="647"/>
      <c r="EO91" s="647"/>
      <c r="EP91" s="647"/>
      <c r="EQ91" s="647"/>
      <c r="ER91" s="647"/>
      <c r="ES91" s="647"/>
      <c r="ET91" s="647"/>
      <c r="EU91" s="647"/>
      <c r="EV91" s="647"/>
      <c r="EW91" s="647"/>
      <c r="EX91" s="647"/>
      <c r="EY91" s="647"/>
      <c r="EZ91" s="647"/>
      <c r="FA91" s="647"/>
      <c r="FB91" s="647"/>
      <c r="FC91" s="647"/>
      <c r="FD91" s="647"/>
      <c r="FE91" s="647"/>
      <c r="FF91" s="647"/>
      <c r="FG91" s="648"/>
      <c r="FH91" s="170"/>
    </row>
    <row r="92" spans="1:164" ht="8.65" customHeight="1">
      <c r="A92" s="153"/>
      <c r="B92" s="696"/>
      <c r="C92" s="697"/>
      <c r="D92" s="697"/>
      <c r="E92" s="697"/>
      <c r="F92" s="697"/>
      <c r="G92" s="697"/>
      <c r="H92" s="697"/>
      <c r="I92" s="697"/>
      <c r="J92" s="697"/>
      <c r="K92" s="697"/>
      <c r="L92" s="697"/>
      <c r="M92" s="697"/>
      <c r="N92" s="697"/>
      <c r="O92" s="697"/>
      <c r="P92" s="697"/>
      <c r="Q92" s="697"/>
      <c r="R92" s="697"/>
      <c r="S92" s="697"/>
      <c r="T92" s="697"/>
      <c r="U92" s="697"/>
      <c r="V92" s="697"/>
      <c r="W92" s="697"/>
      <c r="X92" s="697"/>
      <c r="Y92" s="697"/>
      <c r="Z92" s="697"/>
      <c r="AA92" s="697"/>
      <c r="AB92" s="697"/>
      <c r="AC92" s="697"/>
      <c r="AD92" s="697"/>
      <c r="AE92" s="697"/>
      <c r="AF92" s="697"/>
      <c r="AG92" s="697"/>
      <c r="AH92" s="697"/>
      <c r="AI92" s="697"/>
      <c r="AJ92" s="697"/>
      <c r="AK92" s="697"/>
      <c r="AL92" s="697"/>
      <c r="AM92" s="697"/>
      <c r="AN92" s="697"/>
      <c r="AO92" s="697"/>
      <c r="AP92" s="697"/>
      <c r="AQ92" s="697"/>
      <c r="AR92" s="697"/>
      <c r="AS92" s="697"/>
      <c r="AT92" s="698"/>
      <c r="AU92" s="681" t="s">
        <v>642</v>
      </c>
      <c r="AV92" s="682"/>
      <c r="AW92" s="682"/>
      <c r="AX92" s="682"/>
      <c r="AY92" s="682"/>
      <c r="AZ92" s="682"/>
      <c r="BA92" s="682"/>
      <c r="BB92" s="682"/>
      <c r="BC92" s="682"/>
      <c r="BD92" s="682"/>
      <c r="BE92" s="682"/>
      <c r="BF92" s="682"/>
      <c r="BG92" s="682"/>
      <c r="BH92" s="682"/>
      <c r="BI92" s="682"/>
      <c r="BJ92" s="682"/>
      <c r="BK92" s="682"/>
      <c r="BL92" s="682"/>
      <c r="BM92" s="682"/>
      <c r="BN92" s="682"/>
      <c r="BO92" s="682"/>
      <c r="BP92" s="682"/>
      <c r="BQ92" s="682"/>
      <c r="BR92" s="682"/>
      <c r="BS92" s="683"/>
      <c r="BT92" s="687">
        <v>0.5</v>
      </c>
      <c r="BU92" s="687"/>
      <c r="BV92" s="687"/>
      <c r="BW92" s="687"/>
      <c r="BX92" s="688"/>
      <c r="BY92" s="650" t="s">
        <v>610</v>
      </c>
      <c r="BZ92" s="651"/>
      <c r="CA92" s="651"/>
      <c r="CB92" s="651"/>
      <c r="CC92" s="651"/>
      <c r="CD92" s="651"/>
      <c r="CE92" s="651"/>
      <c r="CF92" s="651"/>
      <c r="CG92" s="651"/>
      <c r="CH92" s="651"/>
      <c r="CI92" s="651"/>
      <c r="CJ92" s="651"/>
      <c r="CK92" s="651"/>
      <c r="CL92" s="651"/>
      <c r="CM92" s="651"/>
      <c r="CN92" s="651"/>
      <c r="CO92" s="651"/>
      <c r="CP92" s="651"/>
      <c r="CQ92" s="651"/>
      <c r="CR92" s="651"/>
      <c r="CS92" s="651"/>
      <c r="CT92" s="651"/>
      <c r="CU92" s="651"/>
      <c r="CV92" s="651"/>
      <c r="CW92" s="651"/>
      <c r="CX92" s="651"/>
      <c r="CY92" s="651"/>
      <c r="CZ92" s="651"/>
      <c r="DA92" s="651"/>
      <c r="DB92" s="651"/>
      <c r="DC92" s="651"/>
      <c r="DD92" s="651"/>
      <c r="DE92" s="651"/>
      <c r="DF92" s="651"/>
      <c r="DG92" s="651"/>
      <c r="DH92" s="651"/>
      <c r="DI92" s="652"/>
      <c r="DJ92" s="646" t="s">
        <v>51</v>
      </c>
      <c r="DK92" s="647"/>
      <c r="DL92" s="647"/>
      <c r="DM92" s="647"/>
      <c r="DN92" s="647"/>
      <c r="DO92" s="647"/>
      <c r="DP92" s="647"/>
      <c r="DQ92" s="647"/>
      <c r="DR92" s="647"/>
      <c r="DS92" s="647"/>
      <c r="DT92" s="647"/>
      <c r="DU92" s="647"/>
      <c r="DV92" s="647"/>
      <c r="DW92" s="647"/>
      <c r="DX92" s="647"/>
      <c r="DY92" s="647"/>
      <c r="DZ92" s="647"/>
      <c r="EA92" s="647"/>
      <c r="EB92" s="647"/>
      <c r="EC92" s="647"/>
      <c r="ED92" s="647"/>
      <c r="EE92" s="647"/>
      <c r="EF92" s="647"/>
      <c r="EG92" s="647"/>
      <c r="EH92" s="647"/>
      <c r="EI92" s="647"/>
      <c r="EJ92" s="647"/>
      <c r="EK92" s="647"/>
      <c r="EL92" s="647"/>
      <c r="EM92" s="647"/>
      <c r="EN92" s="647"/>
      <c r="EO92" s="647"/>
      <c r="EP92" s="647"/>
      <c r="EQ92" s="647"/>
      <c r="ER92" s="647"/>
      <c r="ES92" s="647"/>
      <c r="ET92" s="647"/>
      <c r="EU92" s="647"/>
      <c r="EV92" s="647"/>
      <c r="EW92" s="647"/>
      <c r="EX92" s="647"/>
      <c r="EY92" s="647"/>
      <c r="EZ92" s="647"/>
      <c r="FA92" s="647"/>
      <c r="FB92" s="647"/>
      <c r="FC92" s="647"/>
      <c r="FD92" s="647"/>
      <c r="FE92" s="647"/>
      <c r="FF92" s="647"/>
      <c r="FG92" s="648"/>
      <c r="FH92" s="170"/>
    </row>
    <row r="93" spans="1:164" ht="8.65" customHeight="1">
      <c r="A93" s="153"/>
      <c r="B93" s="696"/>
      <c r="C93" s="697"/>
      <c r="D93" s="697"/>
      <c r="E93" s="697"/>
      <c r="F93" s="697"/>
      <c r="G93" s="697"/>
      <c r="H93" s="697"/>
      <c r="I93" s="697"/>
      <c r="J93" s="697"/>
      <c r="K93" s="697"/>
      <c r="L93" s="697"/>
      <c r="M93" s="697"/>
      <c r="N93" s="697"/>
      <c r="O93" s="697"/>
      <c r="P93" s="697"/>
      <c r="Q93" s="697"/>
      <c r="R93" s="697"/>
      <c r="S93" s="697"/>
      <c r="T93" s="697"/>
      <c r="U93" s="697"/>
      <c r="V93" s="697"/>
      <c r="W93" s="697"/>
      <c r="X93" s="697"/>
      <c r="Y93" s="697"/>
      <c r="Z93" s="697"/>
      <c r="AA93" s="697"/>
      <c r="AB93" s="697"/>
      <c r="AC93" s="697"/>
      <c r="AD93" s="697"/>
      <c r="AE93" s="697"/>
      <c r="AF93" s="697"/>
      <c r="AG93" s="697"/>
      <c r="AH93" s="697"/>
      <c r="AI93" s="697"/>
      <c r="AJ93" s="697"/>
      <c r="AK93" s="697"/>
      <c r="AL93" s="697"/>
      <c r="AM93" s="697"/>
      <c r="AN93" s="697"/>
      <c r="AO93" s="697"/>
      <c r="AP93" s="697"/>
      <c r="AQ93" s="697"/>
      <c r="AR93" s="697"/>
      <c r="AS93" s="697"/>
      <c r="AT93" s="698"/>
      <c r="AU93" s="684"/>
      <c r="AV93" s="685"/>
      <c r="AW93" s="685"/>
      <c r="AX93" s="685"/>
      <c r="AY93" s="685"/>
      <c r="AZ93" s="685"/>
      <c r="BA93" s="685"/>
      <c r="BB93" s="685"/>
      <c r="BC93" s="685"/>
      <c r="BD93" s="685"/>
      <c r="BE93" s="685"/>
      <c r="BF93" s="685"/>
      <c r="BG93" s="685"/>
      <c r="BH93" s="685"/>
      <c r="BI93" s="685"/>
      <c r="BJ93" s="685"/>
      <c r="BK93" s="685"/>
      <c r="BL93" s="685"/>
      <c r="BM93" s="685"/>
      <c r="BN93" s="685"/>
      <c r="BO93" s="685"/>
      <c r="BP93" s="685"/>
      <c r="BQ93" s="685"/>
      <c r="BR93" s="685"/>
      <c r="BS93" s="686"/>
      <c r="BT93" s="687"/>
      <c r="BU93" s="687"/>
      <c r="BV93" s="687"/>
      <c r="BW93" s="687"/>
      <c r="BX93" s="688"/>
      <c r="BY93" s="653"/>
      <c r="BZ93" s="654"/>
      <c r="CA93" s="654"/>
      <c r="CB93" s="654"/>
      <c r="CC93" s="654"/>
      <c r="CD93" s="654"/>
      <c r="CE93" s="654"/>
      <c r="CF93" s="654"/>
      <c r="CG93" s="654"/>
      <c r="CH93" s="654"/>
      <c r="CI93" s="654"/>
      <c r="CJ93" s="654"/>
      <c r="CK93" s="654"/>
      <c r="CL93" s="654"/>
      <c r="CM93" s="654"/>
      <c r="CN93" s="654"/>
      <c r="CO93" s="654"/>
      <c r="CP93" s="654"/>
      <c r="CQ93" s="654"/>
      <c r="CR93" s="654"/>
      <c r="CS93" s="654"/>
      <c r="CT93" s="654"/>
      <c r="CU93" s="654"/>
      <c r="CV93" s="654"/>
      <c r="CW93" s="654"/>
      <c r="CX93" s="654"/>
      <c r="CY93" s="654"/>
      <c r="CZ93" s="654"/>
      <c r="DA93" s="654"/>
      <c r="DB93" s="654"/>
      <c r="DC93" s="654"/>
      <c r="DD93" s="654"/>
      <c r="DE93" s="654"/>
      <c r="DF93" s="654"/>
      <c r="DG93" s="654"/>
      <c r="DH93" s="654"/>
      <c r="DI93" s="655"/>
      <c r="DJ93" s="649"/>
      <c r="DK93" s="647"/>
      <c r="DL93" s="647"/>
      <c r="DM93" s="647"/>
      <c r="DN93" s="647"/>
      <c r="DO93" s="647"/>
      <c r="DP93" s="647"/>
      <c r="DQ93" s="647"/>
      <c r="DR93" s="647"/>
      <c r="DS93" s="647"/>
      <c r="DT93" s="647"/>
      <c r="DU93" s="647"/>
      <c r="DV93" s="647"/>
      <c r="DW93" s="647"/>
      <c r="DX93" s="647"/>
      <c r="DY93" s="647"/>
      <c r="DZ93" s="647"/>
      <c r="EA93" s="647"/>
      <c r="EB93" s="647"/>
      <c r="EC93" s="647"/>
      <c r="ED93" s="647"/>
      <c r="EE93" s="647"/>
      <c r="EF93" s="647"/>
      <c r="EG93" s="647"/>
      <c r="EH93" s="647"/>
      <c r="EI93" s="647"/>
      <c r="EJ93" s="647"/>
      <c r="EK93" s="647"/>
      <c r="EL93" s="647"/>
      <c r="EM93" s="647"/>
      <c r="EN93" s="647"/>
      <c r="EO93" s="647"/>
      <c r="EP93" s="647"/>
      <c r="EQ93" s="647"/>
      <c r="ER93" s="647"/>
      <c r="ES93" s="647"/>
      <c r="ET93" s="647"/>
      <c r="EU93" s="647"/>
      <c r="EV93" s="647"/>
      <c r="EW93" s="647"/>
      <c r="EX93" s="647"/>
      <c r="EY93" s="647"/>
      <c r="EZ93" s="647"/>
      <c r="FA93" s="647"/>
      <c r="FB93" s="647"/>
      <c r="FC93" s="647"/>
      <c r="FD93" s="647"/>
      <c r="FE93" s="647"/>
      <c r="FF93" s="647"/>
      <c r="FG93" s="648"/>
      <c r="FH93" s="170"/>
    </row>
    <row r="94" spans="1:164" ht="8.65" customHeight="1">
      <c r="A94" s="153"/>
      <c r="B94" s="699"/>
      <c r="C94" s="700"/>
      <c r="D94" s="700"/>
      <c r="E94" s="700"/>
      <c r="F94" s="700"/>
      <c r="G94" s="700"/>
      <c r="H94" s="700"/>
      <c r="I94" s="700"/>
      <c r="J94" s="700"/>
      <c r="K94" s="700"/>
      <c r="L94" s="700"/>
      <c r="M94" s="700"/>
      <c r="N94" s="700"/>
      <c r="O94" s="700"/>
      <c r="P94" s="700"/>
      <c r="Q94" s="700"/>
      <c r="R94" s="700"/>
      <c r="S94" s="700"/>
      <c r="T94" s="700"/>
      <c r="U94" s="700"/>
      <c r="V94" s="700"/>
      <c r="W94" s="700"/>
      <c r="X94" s="700"/>
      <c r="Y94" s="700"/>
      <c r="Z94" s="700"/>
      <c r="AA94" s="700"/>
      <c r="AB94" s="700"/>
      <c r="AC94" s="700"/>
      <c r="AD94" s="700"/>
      <c r="AE94" s="700"/>
      <c r="AF94" s="700"/>
      <c r="AG94" s="700"/>
      <c r="AH94" s="700"/>
      <c r="AI94" s="700"/>
      <c r="AJ94" s="700"/>
      <c r="AK94" s="700"/>
      <c r="AL94" s="700"/>
      <c r="AM94" s="700"/>
      <c r="AN94" s="700"/>
      <c r="AO94" s="700"/>
      <c r="AP94" s="700"/>
      <c r="AQ94" s="700"/>
      <c r="AR94" s="700"/>
      <c r="AS94" s="700"/>
      <c r="AT94" s="701"/>
      <c r="AU94" s="681" t="s">
        <v>777</v>
      </c>
      <c r="AV94" s="682"/>
      <c r="AW94" s="682"/>
      <c r="AX94" s="682"/>
      <c r="AY94" s="682"/>
      <c r="AZ94" s="682"/>
      <c r="BA94" s="682"/>
      <c r="BB94" s="682"/>
      <c r="BC94" s="682"/>
      <c r="BD94" s="682"/>
      <c r="BE94" s="682"/>
      <c r="BF94" s="682"/>
      <c r="BG94" s="682"/>
      <c r="BH94" s="682"/>
      <c r="BI94" s="682"/>
      <c r="BJ94" s="682"/>
      <c r="BK94" s="682"/>
      <c r="BL94" s="682"/>
      <c r="BM94" s="682"/>
      <c r="BN94" s="682"/>
      <c r="BO94" s="682"/>
      <c r="BP94" s="682"/>
      <c r="BQ94" s="682"/>
      <c r="BR94" s="682"/>
      <c r="BS94" s="683"/>
      <c r="BT94" s="687">
        <v>0.3</v>
      </c>
      <c r="BU94" s="687"/>
      <c r="BV94" s="687"/>
      <c r="BW94" s="687"/>
      <c r="BX94" s="688"/>
      <c r="BY94" s="653"/>
      <c r="BZ94" s="654"/>
      <c r="CA94" s="654"/>
      <c r="CB94" s="654"/>
      <c r="CC94" s="654"/>
      <c r="CD94" s="654"/>
      <c r="CE94" s="654"/>
      <c r="CF94" s="654"/>
      <c r="CG94" s="654"/>
      <c r="CH94" s="654"/>
      <c r="CI94" s="654"/>
      <c r="CJ94" s="654"/>
      <c r="CK94" s="654"/>
      <c r="CL94" s="654"/>
      <c r="CM94" s="654"/>
      <c r="CN94" s="654"/>
      <c r="CO94" s="654"/>
      <c r="CP94" s="654"/>
      <c r="CQ94" s="654"/>
      <c r="CR94" s="654"/>
      <c r="CS94" s="654"/>
      <c r="CT94" s="654"/>
      <c r="CU94" s="654"/>
      <c r="CV94" s="654"/>
      <c r="CW94" s="654"/>
      <c r="CX94" s="654"/>
      <c r="CY94" s="654"/>
      <c r="CZ94" s="654"/>
      <c r="DA94" s="654"/>
      <c r="DB94" s="654"/>
      <c r="DC94" s="654"/>
      <c r="DD94" s="654"/>
      <c r="DE94" s="654"/>
      <c r="DF94" s="654"/>
      <c r="DG94" s="654"/>
      <c r="DH94" s="654"/>
      <c r="DI94" s="655"/>
      <c r="DJ94" s="649"/>
      <c r="DK94" s="647"/>
      <c r="DL94" s="647"/>
      <c r="DM94" s="647"/>
      <c r="DN94" s="647"/>
      <c r="DO94" s="647"/>
      <c r="DP94" s="647"/>
      <c r="DQ94" s="647"/>
      <c r="DR94" s="647"/>
      <c r="DS94" s="647"/>
      <c r="DT94" s="647"/>
      <c r="DU94" s="647"/>
      <c r="DV94" s="647"/>
      <c r="DW94" s="647"/>
      <c r="DX94" s="647"/>
      <c r="DY94" s="647"/>
      <c r="DZ94" s="647"/>
      <c r="EA94" s="647"/>
      <c r="EB94" s="647"/>
      <c r="EC94" s="647"/>
      <c r="ED94" s="647"/>
      <c r="EE94" s="647"/>
      <c r="EF94" s="647"/>
      <c r="EG94" s="647"/>
      <c r="EH94" s="647"/>
      <c r="EI94" s="647"/>
      <c r="EJ94" s="647"/>
      <c r="EK94" s="647"/>
      <c r="EL94" s="647"/>
      <c r="EM94" s="647"/>
      <c r="EN94" s="647"/>
      <c r="EO94" s="647"/>
      <c r="EP94" s="647"/>
      <c r="EQ94" s="647"/>
      <c r="ER94" s="647"/>
      <c r="ES94" s="647"/>
      <c r="ET94" s="647"/>
      <c r="EU94" s="647"/>
      <c r="EV94" s="647"/>
      <c r="EW94" s="647"/>
      <c r="EX94" s="647"/>
      <c r="EY94" s="647"/>
      <c r="EZ94" s="647"/>
      <c r="FA94" s="647"/>
      <c r="FB94" s="647"/>
      <c r="FC94" s="647"/>
      <c r="FD94" s="647"/>
      <c r="FE94" s="647"/>
      <c r="FF94" s="647"/>
      <c r="FG94" s="648"/>
      <c r="FH94" s="170"/>
    </row>
    <row r="95" spans="1:164" ht="8.65" customHeight="1">
      <c r="A95" s="153"/>
      <c r="B95" s="702" t="s">
        <v>410</v>
      </c>
      <c r="C95" s="703"/>
      <c r="D95" s="703"/>
      <c r="E95" s="703"/>
      <c r="F95" s="703"/>
      <c r="G95" s="703"/>
      <c r="H95" s="703"/>
      <c r="I95" s="703"/>
      <c r="J95" s="703"/>
      <c r="K95" s="703"/>
      <c r="L95" s="703"/>
      <c r="M95" s="703"/>
      <c r="N95" s="703"/>
      <c r="O95" s="704"/>
      <c r="P95" s="708" t="s">
        <v>241</v>
      </c>
      <c r="Q95" s="709"/>
      <c r="R95" s="709"/>
      <c r="S95" s="709"/>
      <c r="T95" s="709"/>
      <c r="U95" s="709"/>
      <c r="V95" s="709"/>
      <c r="W95" s="709"/>
      <c r="X95" s="709"/>
      <c r="Y95" s="709"/>
      <c r="Z95" s="709"/>
      <c r="AA95" s="709"/>
      <c r="AB95" s="709"/>
      <c r="AC95" s="709"/>
      <c r="AD95" s="709"/>
      <c r="AE95" s="709"/>
      <c r="AF95" s="709"/>
      <c r="AG95" s="709"/>
      <c r="AH95" s="709"/>
      <c r="AI95" s="709"/>
      <c r="AJ95" s="709"/>
      <c r="AK95" s="709"/>
      <c r="AL95" s="709"/>
      <c r="AM95" s="709"/>
      <c r="AN95" s="709"/>
      <c r="AO95" s="709"/>
      <c r="AP95" s="709"/>
      <c r="AQ95" s="709"/>
      <c r="AR95" s="709"/>
      <c r="AS95" s="709"/>
      <c r="AT95" s="710"/>
      <c r="AU95" s="684"/>
      <c r="AV95" s="685"/>
      <c r="AW95" s="685"/>
      <c r="AX95" s="685"/>
      <c r="AY95" s="685"/>
      <c r="AZ95" s="685"/>
      <c r="BA95" s="685"/>
      <c r="BB95" s="685"/>
      <c r="BC95" s="685"/>
      <c r="BD95" s="685"/>
      <c r="BE95" s="685"/>
      <c r="BF95" s="685"/>
      <c r="BG95" s="685"/>
      <c r="BH95" s="685"/>
      <c r="BI95" s="685"/>
      <c r="BJ95" s="685"/>
      <c r="BK95" s="685"/>
      <c r="BL95" s="685"/>
      <c r="BM95" s="685"/>
      <c r="BN95" s="685"/>
      <c r="BO95" s="685"/>
      <c r="BP95" s="685"/>
      <c r="BQ95" s="685"/>
      <c r="BR95" s="685"/>
      <c r="BS95" s="686"/>
      <c r="BT95" s="687"/>
      <c r="BU95" s="687"/>
      <c r="BV95" s="687"/>
      <c r="BW95" s="687"/>
      <c r="BX95" s="688"/>
      <c r="BY95" s="653"/>
      <c r="BZ95" s="654"/>
      <c r="CA95" s="654"/>
      <c r="CB95" s="654"/>
      <c r="CC95" s="654"/>
      <c r="CD95" s="654"/>
      <c r="CE95" s="654"/>
      <c r="CF95" s="654"/>
      <c r="CG95" s="654"/>
      <c r="CH95" s="654"/>
      <c r="CI95" s="654"/>
      <c r="CJ95" s="654"/>
      <c r="CK95" s="654"/>
      <c r="CL95" s="654"/>
      <c r="CM95" s="654"/>
      <c r="CN95" s="654"/>
      <c r="CO95" s="654"/>
      <c r="CP95" s="654"/>
      <c r="CQ95" s="654"/>
      <c r="CR95" s="654"/>
      <c r="CS95" s="654"/>
      <c r="CT95" s="654"/>
      <c r="CU95" s="654"/>
      <c r="CV95" s="654"/>
      <c r="CW95" s="654"/>
      <c r="CX95" s="654"/>
      <c r="CY95" s="654"/>
      <c r="CZ95" s="654"/>
      <c r="DA95" s="654"/>
      <c r="DB95" s="654"/>
      <c r="DC95" s="654"/>
      <c r="DD95" s="654"/>
      <c r="DE95" s="654"/>
      <c r="DF95" s="654"/>
      <c r="DG95" s="654"/>
      <c r="DH95" s="654"/>
      <c r="DI95" s="655"/>
      <c r="DJ95" s="646" t="s">
        <v>478</v>
      </c>
      <c r="DK95" s="647"/>
      <c r="DL95" s="647"/>
      <c r="DM95" s="647"/>
      <c r="DN95" s="647"/>
      <c r="DO95" s="647"/>
      <c r="DP95" s="647"/>
      <c r="DQ95" s="647"/>
      <c r="DR95" s="647"/>
      <c r="DS95" s="647"/>
      <c r="DT95" s="647"/>
      <c r="DU95" s="647"/>
      <c r="DV95" s="647"/>
      <c r="DW95" s="647"/>
      <c r="DX95" s="647"/>
      <c r="DY95" s="647"/>
      <c r="DZ95" s="647"/>
      <c r="EA95" s="647"/>
      <c r="EB95" s="647"/>
      <c r="EC95" s="647"/>
      <c r="ED95" s="647"/>
      <c r="EE95" s="647"/>
      <c r="EF95" s="647"/>
      <c r="EG95" s="647"/>
      <c r="EH95" s="647"/>
      <c r="EI95" s="647"/>
      <c r="EJ95" s="647"/>
      <c r="EK95" s="647"/>
      <c r="EL95" s="647"/>
      <c r="EM95" s="647"/>
      <c r="EN95" s="647"/>
      <c r="EO95" s="647"/>
      <c r="EP95" s="647"/>
      <c r="EQ95" s="647"/>
      <c r="ER95" s="647"/>
      <c r="ES95" s="647"/>
      <c r="ET95" s="647"/>
      <c r="EU95" s="647"/>
      <c r="EV95" s="647"/>
      <c r="EW95" s="647"/>
      <c r="EX95" s="647"/>
      <c r="EY95" s="647"/>
      <c r="EZ95" s="647"/>
      <c r="FA95" s="647"/>
      <c r="FB95" s="647"/>
      <c r="FC95" s="647"/>
      <c r="FD95" s="647"/>
      <c r="FE95" s="647"/>
      <c r="FF95" s="647"/>
      <c r="FG95" s="648"/>
      <c r="FH95" s="170"/>
    </row>
    <row r="96" spans="1:164" ht="8.65" customHeight="1">
      <c r="A96" s="153"/>
      <c r="B96" s="705"/>
      <c r="C96" s="706"/>
      <c r="D96" s="706"/>
      <c r="E96" s="706"/>
      <c r="F96" s="706"/>
      <c r="G96" s="706"/>
      <c r="H96" s="706"/>
      <c r="I96" s="706"/>
      <c r="J96" s="706"/>
      <c r="K96" s="706"/>
      <c r="L96" s="706"/>
      <c r="M96" s="706"/>
      <c r="N96" s="706"/>
      <c r="O96" s="707"/>
      <c r="P96" s="711"/>
      <c r="Q96" s="712"/>
      <c r="R96" s="712"/>
      <c r="S96" s="712"/>
      <c r="T96" s="712"/>
      <c r="U96" s="712"/>
      <c r="V96" s="712"/>
      <c r="W96" s="712"/>
      <c r="X96" s="712"/>
      <c r="Y96" s="712"/>
      <c r="Z96" s="712"/>
      <c r="AA96" s="712"/>
      <c r="AB96" s="712"/>
      <c r="AC96" s="712"/>
      <c r="AD96" s="712"/>
      <c r="AE96" s="712"/>
      <c r="AF96" s="712"/>
      <c r="AG96" s="712"/>
      <c r="AH96" s="712"/>
      <c r="AI96" s="712"/>
      <c r="AJ96" s="712"/>
      <c r="AK96" s="712"/>
      <c r="AL96" s="712"/>
      <c r="AM96" s="712"/>
      <c r="AN96" s="712"/>
      <c r="AO96" s="712"/>
      <c r="AP96" s="712"/>
      <c r="AQ96" s="712"/>
      <c r="AR96" s="712"/>
      <c r="AS96" s="712"/>
      <c r="AT96" s="713"/>
      <c r="AU96" s="714" t="s">
        <v>739</v>
      </c>
      <c r="AV96" s="715"/>
      <c r="AW96" s="715"/>
      <c r="AX96" s="715"/>
      <c r="AY96" s="715"/>
      <c r="AZ96" s="715"/>
      <c r="BA96" s="715"/>
      <c r="BB96" s="715"/>
      <c r="BC96" s="715"/>
      <c r="BD96" s="715"/>
      <c r="BE96" s="715"/>
      <c r="BF96" s="715"/>
      <c r="BG96" s="715"/>
      <c r="BH96" s="715"/>
      <c r="BI96" s="715"/>
      <c r="BJ96" s="715"/>
      <c r="BK96" s="715"/>
      <c r="BL96" s="715"/>
      <c r="BM96" s="715"/>
      <c r="BN96" s="715"/>
      <c r="BO96" s="715"/>
      <c r="BP96" s="715"/>
      <c r="BQ96" s="715"/>
      <c r="BR96" s="715"/>
      <c r="BS96" s="715"/>
      <c r="BT96" s="715"/>
      <c r="BU96" s="715"/>
      <c r="BV96" s="715"/>
      <c r="BW96" s="715"/>
      <c r="BX96" s="716"/>
      <c r="BY96" s="717" t="s">
        <v>633</v>
      </c>
      <c r="BZ96" s="718"/>
      <c r="CA96" s="718"/>
      <c r="CB96" s="718"/>
      <c r="CC96" s="718"/>
      <c r="CD96" s="718"/>
      <c r="CE96" s="718"/>
      <c r="CF96" s="718"/>
      <c r="CG96" s="718"/>
      <c r="CH96" s="718"/>
      <c r="CI96" s="718"/>
      <c r="CJ96" s="718"/>
      <c r="CK96" s="718"/>
      <c r="CL96" s="718"/>
      <c r="CM96" s="718"/>
      <c r="CN96" s="718"/>
      <c r="CO96" s="718"/>
      <c r="CP96" s="718"/>
      <c r="CQ96" s="718"/>
      <c r="CR96" s="718" t="s">
        <v>364</v>
      </c>
      <c r="CS96" s="718"/>
      <c r="CT96" s="718"/>
      <c r="CU96" s="718"/>
      <c r="CV96" s="718"/>
      <c r="CW96" s="718"/>
      <c r="CX96" s="718"/>
      <c r="CY96" s="718"/>
      <c r="CZ96" s="718"/>
      <c r="DA96" s="718"/>
      <c r="DB96" s="718"/>
      <c r="DC96" s="718"/>
      <c r="DD96" s="718"/>
      <c r="DE96" s="718"/>
      <c r="DF96" s="718"/>
      <c r="DG96" s="718"/>
      <c r="DH96" s="718"/>
      <c r="DI96" s="721"/>
      <c r="DJ96" s="649"/>
      <c r="DK96" s="647"/>
      <c r="DL96" s="647"/>
      <c r="DM96" s="647"/>
      <c r="DN96" s="647"/>
      <c r="DO96" s="647"/>
      <c r="DP96" s="647"/>
      <c r="DQ96" s="647"/>
      <c r="DR96" s="647"/>
      <c r="DS96" s="647"/>
      <c r="DT96" s="647"/>
      <c r="DU96" s="647"/>
      <c r="DV96" s="647"/>
      <c r="DW96" s="647"/>
      <c r="DX96" s="647"/>
      <c r="DY96" s="647"/>
      <c r="DZ96" s="647"/>
      <c r="EA96" s="647"/>
      <c r="EB96" s="647"/>
      <c r="EC96" s="647"/>
      <c r="ED96" s="647"/>
      <c r="EE96" s="647"/>
      <c r="EF96" s="647"/>
      <c r="EG96" s="647"/>
      <c r="EH96" s="647"/>
      <c r="EI96" s="647"/>
      <c r="EJ96" s="647"/>
      <c r="EK96" s="647"/>
      <c r="EL96" s="647"/>
      <c r="EM96" s="647"/>
      <c r="EN96" s="647"/>
      <c r="EO96" s="647"/>
      <c r="EP96" s="647"/>
      <c r="EQ96" s="647"/>
      <c r="ER96" s="647"/>
      <c r="ES96" s="647"/>
      <c r="ET96" s="647"/>
      <c r="EU96" s="647"/>
      <c r="EV96" s="647"/>
      <c r="EW96" s="647"/>
      <c r="EX96" s="647"/>
      <c r="EY96" s="647"/>
      <c r="EZ96" s="647"/>
      <c r="FA96" s="647"/>
      <c r="FB96" s="647"/>
      <c r="FC96" s="647"/>
      <c r="FD96" s="647"/>
      <c r="FE96" s="647"/>
      <c r="FF96" s="647"/>
      <c r="FG96" s="648"/>
      <c r="FH96" s="170"/>
    </row>
    <row r="97" spans="1:164" ht="8.65" customHeight="1">
      <c r="A97" s="153"/>
      <c r="B97" s="705"/>
      <c r="C97" s="706"/>
      <c r="D97" s="706"/>
      <c r="E97" s="706"/>
      <c r="F97" s="706"/>
      <c r="G97" s="706"/>
      <c r="H97" s="706"/>
      <c r="I97" s="706"/>
      <c r="J97" s="706"/>
      <c r="K97" s="706"/>
      <c r="L97" s="706"/>
      <c r="M97" s="706"/>
      <c r="N97" s="706"/>
      <c r="O97" s="707"/>
      <c r="P97" s="711"/>
      <c r="Q97" s="712"/>
      <c r="R97" s="712"/>
      <c r="S97" s="712"/>
      <c r="T97" s="712"/>
      <c r="U97" s="712"/>
      <c r="V97" s="712"/>
      <c r="W97" s="712"/>
      <c r="X97" s="712"/>
      <c r="Y97" s="712"/>
      <c r="Z97" s="712"/>
      <c r="AA97" s="712"/>
      <c r="AB97" s="712"/>
      <c r="AC97" s="712"/>
      <c r="AD97" s="712"/>
      <c r="AE97" s="712"/>
      <c r="AF97" s="712"/>
      <c r="AG97" s="712"/>
      <c r="AH97" s="712"/>
      <c r="AI97" s="712"/>
      <c r="AJ97" s="712"/>
      <c r="AK97" s="712"/>
      <c r="AL97" s="712"/>
      <c r="AM97" s="712"/>
      <c r="AN97" s="712"/>
      <c r="AO97" s="712"/>
      <c r="AP97" s="712"/>
      <c r="AQ97" s="712"/>
      <c r="AR97" s="712"/>
      <c r="AS97" s="712"/>
      <c r="AT97" s="713"/>
      <c r="AU97" s="659"/>
      <c r="AV97" s="660"/>
      <c r="AW97" s="660"/>
      <c r="AX97" s="660"/>
      <c r="AY97" s="660"/>
      <c r="AZ97" s="660"/>
      <c r="BA97" s="660"/>
      <c r="BB97" s="660"/>
      <c r="BC97" s="660"/>
      <c r="BD97" s="660"/>
      <c r="BE97" s="660"/>
      <c r="BF97" s="660"/>
      <c r="BG97" s="660"/>
      <c r="BH97" s="660"/>
      <c r="BI97" s="660"/>
      <c r="BJ97" s="660"/>
      <c r="BK97" s="660"/>
      <c r="BL97" s="660"/>
      <c r="BM97" s="660"/>
      <c r="BN97" s="660"/>
      <c r="BO97" s="660"/>
      <c r="BP97" s="660"/>
      <c r="BQ97" s="660"/>
      <c r="BR97" s="660"/>
      <c r="BS97" s="660"/>
      <c r="BT97" s="660"/>
      <c r="BU97" s="660"/>
      <c r="BV97" s="660"/>
      <c r="BW97" s="660"/>
      <c r="BX97" s="661"/>
      <c r="BY97" s="719"/>
      <c r="BZ97" s="720"/>
      <c r="CA97" s="720"/>
      <c r="CB97" s="720"/>
      <c r="CC97" s="720"/>
      <c r="CD97" s="720"/>
      <c r="CE97" s="720"/>
      <c r="CF97" s="720"/>
      <c r="CG97" s="720"/>
      <c r="CH97" s="720"/>
      <c r="CI97" s="720"/>
      <c r="CJ97" s="720"/>
      <c r="CK97" s="720"/>
      <c r="CL97" s="720"/>
      <c r="CM97" s="720"/>
      <c r="CN97" s="720"/>
      <c r="CO97" s="720"/>
      <c r="CP97" s="720"/>
      <c r="CQ97" s="720"/>
      <c r="CR97" s="720"/>
      <c r="CS97" s="720"/>
      <c r="CT97" s="720"/>
      <c r="CU97" s="720"/>
      <c r="CV97" s="720"/>
      <c r="CW97" s="720"/>
      <c r="CX97" s="720"/>
      <c r="CY97" s="720"/>
      <c r="CZ97" s="720"/>
      <c r="DA97" s="720"/>
      <c r="DB97" s="720"/>
      <c r="DC97" s="720"/>
      <c r="DD97" s="720"/>
      <c r="DE97" s="720"/>
      <c r="DF97" s="720"/>
      <c r="DG97" s="720"/>
      <c r="DH97" s="720"/>
      <c r="DI97" s="722"/>
      <c r="DJ97" s="649"/>
      <c r="DK97" s="647"/>
      <c r="DL97" s="647"/>
      <c r="DM97" s="647"/>
      <c r="DN97" s="647"/>
      <c r="DO97" s="647"/>
      <c r="DP97" s="647"/>
      <c r="DQ97" s="647"/>
      <c r="DR97" s="647"/>
      <c r="DS97" s="647"/>
      <c r="DT97" s="647"/>
      <c r="DU97" s="647"/>
      <c r="DV97" s="647"/>
      <c r="DW97" s="647"/>
      <c r="DX97" s="647"/>
      <c r="DY97" s="647"/>
      <c r="DZ97" s="647"/>
      <c r="EA97" s="647"/>
      <c r="EB97" s="647"/>
      <c r="EC97" s="647"/>
      <c r="ED97" s="647"/>
      <c r="EE97" s="647"/>
      <c r="EF97" s="647"/>
      <c r="EG97" s="647"/>
      <c r="EH97" s="647"/>
      <c r="EI97" s="647"/>
      <c r="EJ97" s="647"/>
      <c r="EK97" s="647"/>
      <c r="EL97" s="647"/>
      <c r="EM97" s="647"/>
      <c r="EN97" s="647"/>
      <c r="EO97" s="647"/>
      <c r="EP97" s="647"/>
      <c r="EQ97" s="647"/>
      <c r="ER97" s="647"/>
      <c r="ES97" s="647"/>
      <c r="ET97" s="647"/>
      <c r="EU97" s="647"/>
      <c r="EV97" s="647"/>
      <c r="EW97" s="647"/>
      <c r="EX97" s="647"/>
      <c r="EY97" s="647"/>
      <c r="EZ97" s="647"/>
      <c r="FA97" s="647"/>
      <c r="FB97" s="647"/>
      <c r="FC97" s="647"/>
      <c r="FD97" s="647"/>
      <c r="FE97" s="647"/>
      <c r="FF97" s="647"/>
      <c r="FG97" s="648"/>
      <c r="FH97" s="170"/>
    </row>
    <row r="98" spans="1:164" ht="8.65" customHeight="1">
      <c r="A98" s="153"/>
      <c r="B98" s="606" t="s">
        <v>629</v>
      </c>
      <c r="C98" s="607"/>
      <c r="D98" s="607"/>
      <c r="E98" s="607"/>
      <c r="F98" s="607"/>
      <c r="G98" s="607"/>
      <c r="H98" s="607"/>
      <c r="I98" s="607"/>
      <c r="J98" s="607"/>
      <c r="K98" s="607"/>
      <c r="L98" s="607"/>
      <c r="M98" s="607"/>
      <c r="N98" s="607"/>
      <c r="O98" s="608"/>
      <c r="P98" s="609" t="s">
        <v>782</v>
      </c>
      <c r="Q98" s="607"/>
      <c r="R98" s="607"/>
      <c r="S98" s="607"/>
      <c r="T98" s="607"/>
      <c r="U98" s="607"/>
      <c r="V98" s="607"/>
      <c r="W98" s="607"/>
      <c r="X98" s="607"/>
      <c r="Y98" s="607"/>
      <c r="Z98" s="607"/>
      <c r="AA98" s="607"/>
      <c r="AB98" s="607"/>
      <c r="AC98" s="607"/>
      <c r="AD98" s="607"/>
      <c r="AE98" s="607"/>
      <c r="AF98" s="607"/>
      <c r="AG98" s="607"/>
      <c r="AH98" s="607"/>
      <c r="AI98" s="607"/>
      <c r="AJ98" s="607"/>
      <c r="AK98" s="607"/>
      <c r="AL98" s="607"/>
      <c r="AM98" s="607"/>
      <c r="AN98" s="607"/>
      <c r="AO98" s="607"/>
      <c r="AP98" s="607"/>
      <c r="AQ98" s="607"/>
      <c r="AR98" s="607"/>
      <c r="AS98" s="607"/>
      <c r="AT98" s="610"/>
      <c r="AU98" s="659"/>
      <c r="AV98" s="660"/>
      <c r="AW98" s="660"/>
      <c r="AX98" s="660"/>
      <c r="AY98" s="660"/>
      <c r="AZ98" s="660"/>
      <c r="BA98" s="660"/>
      <c r="BB98" s="660"/>
      <c r="BC98" s="660"/>
      <c r="BD98" s="660"/>
      <c r="BE98" s="660"/>
      <c r="BF98" s="660"/>
      <c r="BG98" s="660"/>
      <c r="BH98" s="660"/>
      <c r="BI98" s="660"/>
      <c r="BJ98" s="660"/>
      <c r="BK98" s="660"/>
      <c r="BL98" s="660"/>
      <c r="BM98" s="660"/>
      <c r="BN98" s="660"/>
      <c r="BO98" s="660"/>
      <c r="BP98" s="660"/>
      <c r="BQ98" s="660"/>
      <c r="BR98" s="660"/>
      <c r="BS98" s="660"/>
      <c r="BT98" s="660"/>
      <c r="BU98" s="660"/>
      <c r="BV98" s="660"/>
      <c r="BW98" s="660"/>
      <c r="BX98" s="661"/>
      <c r="BY98" s="719"/>
      <c r="BZ98" s="720"/>
      <c r="CA98" s="720"/>
      <c r="CB98" s="720"/>
      <c r="CC98" s="720"/>
      <c r="CD98" s="720"/>
      <c r="CE98" s="720"/>
      <c r="CF98" s="720"/>
      <c r="CG98" s="720"/>
      <c r="CH98" s="720"/>
      <c r="CI98" s="720"/>
      <c r="CJ98" s="720"/>
      <c r="CK98" s="720"/>
      <c r="CL98" s="720"/>
      <c r="CM98" s="720"/>
      <c r="CN98" s="720"/>
      <c r="CO98" s="720"/>
      <c r="CP98" s="720"/>
      <c r="CQ98" s="720"/>
      <c r="CR98" s="720"/>
      <c r="CS98" s="720"/>
      <c r="CT98" s="720"/>
      <c r="CU98" s="720"/>
      <c r="CV98" s="720"/>
      <c r="CW98" s="720"/>
      <c r="CX98" s="720"/>
      <c r="CY98" s="720"/>
      <c r="CZ98" s="720"/>
      <c r="DA98" s="720"/>
      <c r="DB98" s="720"/>
      <c r="DC98" s="720"/>
      <c r="DD98" s="720"/>
      <c r="DE98" s="720"/>
      <c r="DF98" s="720"/>
      <c r="DG98" s="720"/>
      <c r="DH98" s="720"/>
      <c r="DI98" s="722"/>
      <c r="DJ98" s="630" t="s">
        <v>759</v>
      </c>
      <c r="DK98" s="631"/>
      <c r="DL98" s="631"/>
      <c r="DM98" s="631"/>
      <c r="DN98" s="631"/>
      <c r="DO98" s="631"/>
      <c r="DP98" s="631"/>
      <c r="DQ98" s="631"/>
      <c r="DR98" s="631"/>
      <c r="DS98" s="631"/>
      <c r="DT98" s="631"/>
      <c r="DU98" s="631"/>
      <c r="DV98" s="631"/>
      <c r="DW98" s="631"/>
      <c r="DX98" s="631"/>
      <c r="DY98" s="631"/>
      <c r="DZ98" s="631"/>
      <c r="EA98" s="631"/>
      <c r="EB98" s="631"/>
      <c r="EC98" s="631"/>
      <c r="ED98" s="631"/>
      <c r="EE98" s="631"/>
      <c r="EF98" s="631"/>
      <c r="EG98" s="631"/>
      <c r="EH98" s="631"/>
      <c r="EI98" s="631"/>
      <c r="EJ98" s="631"/>
      <c r="EK98" s="631"/>
      <c r="EL98" s="631"/>
      <c r="EM98" s="631"/>
      <c r="EN98" s="631"/>
      <c r="EO98" s="631"/>
      <c r="EP98" s="631"/>
      <c r="EQ98" s="631"/>
      <c r="ER98" s="631"/>
      <c r="ES98" s="631"/>
      <c r="ET98" s="631"/>
      <c r="EU98" s="631"/>
      <c r="EV98" s="631"/>
      <c r="EW98" s="631"/>
      <c r="EX98" s="631"/>
      <c r="EY98" s="631"/>
      <c r="EZ98" s="631"/>
      <c r="FA98" s="631"/>
      <c r="FB98" s="631"/>
      <c r="FC98" s="631"/>
      <c r="FD98" s="631"/>
      <c r="FE98" s="631"/>
      <c r="FF98" s="631"/>
      <c r="FG98" s="632"/>
      <c r="FH98" s="170"/>
    </row>
    <row r="99" spans="1:164" ht="8.65" customHeight="1">
      <c r="A99" s="153"/>
      <c r="B99" s="606"/>
      <c r="C99" s="607"/>
      <c r="D99" s="607"/>
      <c r="E99" s="607"/>
      <c r="F99" s="607"/>
      <c r="G99" s="607"/>
      <c r="H99" s="607"/>
      <c r="I99" s="607"/>
      <c r="J99" s="607"/>
      <c r="K99" s="607"/>
      <c r="L99" s="607"/>
      <c r="M99" s="607"/>
      <c r="N99" s="607"/>
      <c r="O99" s="608"/>
      <c r="P99" s="609"/>
      <c r="Q99" s="607"/>
      <c r="R99" s="607"/>
      <c r="S99" s="607"/>
      <c r="T99" s="607"/>
      <c r="U99" s="607"/>
      <c r="V99" s="607"/>
      <c r="W99" s="607"/>
      <c r="X99" s="607"/>
      <c r="Y99" s="607"/>
      <c r="Z99" s="607"/>
      <c r="AA99" s="607"/>
      <c r="AB99" s="607"/>
      <c r="AC99" s="607"/>
      <c r="AD99" s="607"/>
      <c r="AE99" s="607"/>
      <c r="AF99" s="607"/>
      <c r="AG99" s="607"/>
      <c r="AH99" s="607"/>
      <c r="AI99" s="607"/>
      <c r="AJ99" s="607"/>
      <c r="AK99" s="607"/>
      <c r="AL99" s="607"/>
      <c r="AM99" s="607"/>
      <c r="AN99" s="607"/>
      <c r="AO99" s="607"/>
      <c r="AP99" s="607"/>
      <c r="AQ99" s="607"/>
      <c r="AR99" s="607"/>
      <c r="AS99" s="607"/>
      <c r="AT99" s="610"/>
      <c r="AU99" s="659" t="s">
        <v>771</v>
      </c>
      <c r="AV99" s="660"/>
      <c r="AW99" s="660"/>
      <c r="AX99" s="660"/>
      <c r="AY99" s="660"/>
      <c r="AZ99" s="660"/>
      <c r="BA99" s="660"/>
      <c r="BB99" s="660"/>
      <c r="BC99" s="660"/>
      <c r="BD99" s="660"/>
      <c r="BE99" s="660"/>
      <c r="BF99" s="660"/>
      <c r="BG99" s="660"/>
      <c r="BH99" s="660"/>
      <c r="BI99" s="660"/>
      <c r="BJ99" s="660"/>
      <c r="BK99" s="660"/>
      <c r="BL99" s="660"/>
      <c r="BM99" s="660"/>
      <c r="BN99" s="660"/>
      <c r="BO99" s="660"/>
      <c r="BP99" s="660"/>
      <c r="BQ99" s="660"/>
      <c r="BR99" s="660"/>
      <c r="BS99" s="660"/>
      <c r="BT99" s="660"/>
      <c r="BU99" s="660"/>
      <c r="BV99" s="660"/>
      <c r="BW99" s="660"/>
      <c r="BX99" s="661"/>
      <c r="BY99" s="662" t="s">
        <v>409</v>
      </c>
      <c r="BZ99" s="663"/>
      <c r="CA99" s="663"/>
      <c r="CB99" s="663"/>
      <c r="CC99" s="663"/>
      <c r="CD99" s="663"/>
      <c r="CE99" s="663"/>
      <c r="CF99" s="663"/>
      <c r="CG99" s="663"/>
      <c r="CH99" s="663"/>
      <c r="CI99" s="663"/>
      <c r="CJ99" s="663"/>
      <c r="CK99" s="663"/>
      <c r="CL99" s="663"/>
      <c r="CM99" s="663"/>
      <c r="CN99" s="663"/>
      <c r="CO99" s="663"/>
      <c r="CP99" s="663"/>
      <c r="CQ99" s="663"/>
      <c r="CR99" s="668" t="s">
        <v>374</v>
      </c>
      <c r="CS99" s="663"/>
      <c r="CT99" s="663"/>
      <c r="CU99" s="663"/>
      <c r="CV99" s="663"/>
      <c r="CW99" s="663"/>
      <c r="CX99" s="663"/>
      <c r="CY99" s="663"/>
      <c r="CZ99" s="663"/>
      <c r="DA99" s="663"/>
      <c r="DB99" s="663"/>
      <c r="DC99" s="663"/>
      <c r="DD99" s="663"/>
      <c r="DE99" s="663"/>
      <c r="DF99" s="663"/>
      <c r="DG99" s="663"/>
      <c r="DH99" s="663"/>
      <c r="DI99" s="669"/>
      <c r="DJ99" s="630"/>
      <c r="DK99" s="631"/>
      <c r="DL99" s="631"/>
      <c r="DM99" s="631"/>
      <c r="DN99" s="631"/>
      <c r="DO99" s="631"/>
      <c r="DP99" s="631"/>
      <c r="DQ99" s="631"/>
      <c r="DR99" s="631"/>
      <c r="DS99" s="631"/>
      <c r="DT99" s="631"/>
      <c r="DU99" s="631"/>
      <c r="DV99" s="631"/>
      <c r="DW99" s="631"/>
      <c r="DX99" s="631"/>
      <c r="DY99" s="631"/>
      <c r="DZ99" s="631"/>
      <c r="EA99" s="631"/>
      <c r="EB99" s="631"/>
      <c r="EC99" s="631"/>
      <c r="ED99" s="631"/>
      <c r="EE99" s="631"/>
      <c r="EF99" s="631"/>
      <c r="EG99" s="631"/>
      <c r="EH99" s="631"/>
      <c r="EI99" s="631"/>
      <c r="EJ99" s="631"/>
      <c r="EK99" s="631"/>
      <c r="EL99" s="631"/>
      <c r="EM99" s="631"/>
      <c r="EN99" s="631"/>
      <c r="EO99" s="631"/>
      <c r="EP99" s="631"/>
      <c r="EQ99" s="631"/>
      <c r="ER99" s="631"/>
      <c r="ES99" s="631"/>
      <c r="ET99" s="631"/>
      <c r="EU99" s="631"/>
      <c r="EV99" s="631"/>
      <c r="EW99" s="631"/>
      <c r="EX99" s="631"/>
      <c r="EY99" s="631"/>
      <c r="EZ99" s="631"/>
      <c r="FA99" s="631"/>
      <c r="FB99" s="631"/>
      <c r="FC99" s="631"/>
      <c r="FD99" s="631"/>
      <c r="FE99" s="631"/>
      <c r="FF99" s="631"/>
      <c r="FG99" s="632"/>
      <c r="FH99" s="170"/>
    </row>
    <row r="100" spans="1:164" ht="8.65" customHeight="1">
      <c r="A100" s="153"/>
      <c r="B100" s="606"/>
      <c r="C100" s="607"/>
      <c r="D100" s="607"/>
      <c r="E100" s="607"/>
      <c r="F100" s="607"/>
      <c r="G100" s="607"/>
      <c r="H100" s="607"/>
      <c r="I100" s="607"/>
      <c r="J100" s="607"/>
      <c r="K100" s="607"/>
      <c r="L100" s="607"/>
      <c r="M100" s="607"/>
      <c r="N100" s="607"/>
      <c r="O100" s="608"/>
      <c r="P100" s="609"/>
      <c r="Q100" s="607"/>
      <c r="R100" s="607"/>
      <c r="S100" s="607"/>
      <c r="T100" s="607"/>
      <c r="U100" s="607"/>
      <c r="V100" s="607"/>
      <c r="W100" s="607"/>
      <c r="X100" s="607"/>
      <c r="Y100" s="607"/>
      <c r="Z100" s="607"/>
      <c r="AA100" s="607"/>
      <c r="AB100" s="607"/>
      <c r="AC100" s="607"/>
      <c r="AD100" s="607"/>
      <c r="AE100" s="607"/>
      <c r="AF100" s="607"/>
      <c r="AG100" s="607"/>
      <c r="AH100" s="607"/>
      <c r="AI100" s="607"/>
      <c r="AJ100" s="607"/>
      <c r="AK100" s="607"/>
      <c r="AL100" s="607"/>
      <c r="AM100" s="607"/>
      <c r="AN100" s="607"/>
      <c r="AO100" s="607"/>
      <c r="AP100" s="607"/>
      <c r="AQ100" s="607"/>
      <c r="AR100" s="607"/>
      <c r="AS100" s="607"/>
      <c r="AT100" s="610"/>
      <c r="AU100" s="659"/>
      <c r="AV100" s="660"/>
      <c r="AW100" s="660"/>
      <c r="AX100" s="660"/>
      <c r="AY100" s="660"/>
      <c r="AZ100" s="660"/>
      <c r="BA100" s="660"/>
      <c r="BB100" s="660"/>
      <c r="BC100" s="660"/>
      <c r="BD100" s="660"/>
      <c r="BE100" s="660"/>
      <c r="BF100" s="660"/>
      <c r="BG100" s="660"/>
      <c r="BH100" s="660"/>
      <c r="BI100" s="660"/>
      <c r="BJ100" s="660"/>
      <c r="BK100" s="660"/>
      <c r="BL100" s="660"/>
      <c r="BM100" s="660"/>
      <c r="BN100" s="660"/>
      <c r="BO100" s="660"/>
      <c r="BP100" s="660"/>
      <c r="BQ100" s="660"/>
      <c r="BR100" s="660"/>
      <c r="BS100" s="660"/>
      <c r="BT100" s="660"/>
      <c r="BU100" s="660"/>
      <c r="BV100" s="660"/>
      <c r="BW100" s="660"/>
      <c r="BX100" s="661"/>
      <c r="BY100" s="664"/>
      <c r="BZ100" s="665"/>
      <c r="CA100" s="665"/>
      <c r="CB100" s="665"/>
      <c r="CC100" s="665"/>
      <c r="CD100" s="665"/>
      <c r="CE100" s="665"/>
      <c r="CF100" s="665"/>
      <c r="CG100" s="665"/>
      <c r="CH100" s="665"/>
      <c r="CI100" s="665"/>
      <c r="CJ100" s="665"/>
      <c r="CK100" s="665"/>
      <c r="CL100" s="665"/>
      <c r="CM100" s="665"/>
      <c r="CN100" s="665"/>
      <c r="CO100" s="665"/>
      <c r="CP100" s="665"/>
      <c r="CQ100" s="665"/>
      <c r="CR100" s="665"/>
      <c r="CS100" s="665"/>
      <c r="CT100" s="665"/>
      <c r="CU100" s="665"/>
      <c r="CV100" s="665"/>
      <c r="CW100" s="665"/>
      <c r="CX100" s="665"/>
      <c r="CY100" s="665"/>
      <c r="CZ100" s="665"/>
      <c r="DA100" s="665"/>
      <c r="DB100" s="665"/>
      <c r="DC100" s="665"/>
      <c r="DD100" s="665"/>
      <c r="DE100" s="665"/>
      <c r="DF100" s="665"/>
      <c r="DG100" s="665"/>
      <c r="DH100" s="665"/>
      <c r="DI100" s="670"/>
      <c r="DJ100" s="630"/>
      <c r="DK100" s="631"/>
      <c r="DL100" s="631"/>
      <c r="DM100" s="631"/>
      <c r="DN100" s="631"/>
      <c r="DO100" s="631"/>
      <c r="DP100" s="631"/>
      <c r="DQ100" s="631"/>
      <c r="DR100" s="631"/>
      <c r="DS100" s="631"/>
      <c r="DT100" s="631"/>
      <c r="DU100" s="631"/>
      <c r="DV100" s="631"/>
      <c r="DW100" s="631"/>
      <c r="DX100" s="631"/>
      <c r="DY100" s="631"/>
      <c r="DZ100" s="631"/>
      <c r="EA100" s="631"/>
      <c r="EB100" s="631"/>
      <c r="EC100" s="631"/>
      <c r="ED100" s="631"/>
      <c r="EE100" s="631"/>
      <c r="EF100" s="631"/>
      <c r="EG100" s="631"/>
      <c r="EH100" s="631"/>
      <c r="EI100" s="631"/>
      <c r="EJ100" s="631"/>
      <c r="EK100" s="631"/>
      <c r="EL100" s="631"/>
      <c r="EM100" s="631"/>
      <c r="EN100" s="631"/>
      <c r="EO100" s="631"/>
      <c r="EP100" s="631"/>
      <c r="EQ100" s="631"/>
      <c r="ER100" s="631"/>
      <c r="ES100" s="631"/>
      <c r="ET100" s="631"/>
      <c r="EU100" s="631"/>
      <c r="EV100" s="631"/>
      <c r="EW100" s="631"/>
      <c r="EX100" s="631"/>
      <c r="EY100" s="631"/>
      <c r="EZ100" s="631"/>
      <c r="FA100" s="631"/>
      <c r="FB100" s="631"/>
      <c r="FC100" s="631"/>
      <c r="FD100" s="631"/>
      <c r="FE100" s="631"/>
      <c r="FF100" s="631"/>
      <c r="FG100" s="632"/>
      <c r="FH100" s="170"/>
    </row>
    <row r="101" spans="1:164" ht="8.65" customHeight="1">
      <c r="A101" s="153"/>
      <c r="B101" s="606" t="s">
        <v>116</v>
      </c>
      <c r="C101" s="607"/>
      <c r="D101" s="607"/>
      <c r="E101" s="607"/>
      <c r="F101" s="607"/>
      <c r="G101" s="607"/>
      <c r="H101" s="607"/>
      <c r="I101" s="607"/>
      <c r="J101" s="607"/>
      <c r="K101" s="607"/>
      <c r="L101" s="607"/>
      <c r="M101" s="607"/>
      <c r="N101" s="607"/>
      <c r="O101" s="608"/>
      <c r="P101" s="609" t="s">
        <v>751</v>
      </c>
      <c r="Q101" s="607"/>
      <c r="R101" s="607"/>
      <c r="S101" s="607"/>
      <c r="T101" s="607"/>
      <c r="U101" s="607"/>
      <c r="V101" s="607"/>
      <c r="W101" s="607"/>
      <c r="X101" s="607"/>
      <c r="Y101" s="607"/>
      <c r="Z101" s="607"/>
      <c r="AA101" s="607"/>
      <c r="AB101" s="607"/>
      <c r="AC101" s="607"/>
      <c r="AD101" s="607"/>
      <c r="AE101" s="607"/>
      <c r="AF101" s="607"/>
      <c r="AG101" s="607"/>
      <c r="AH101" s="607"/>
      <c r="AI101" s="607"/>
      <c r="AJ101" s="607"/>
      <c r="AK101" s="607"/>
      <c r="AL101" s="607"/>
      <c r="AM101" s="607"/>
      <c r="AN101" s="607"/>
      <c r="AO101" s="607"/>
      <c r="AP101" s="607"/>
      <c r="AQ101" s="607"/>
      <c r="AR101" s="607"/>
      <c r="AS101" s="607"/>
      <c r="AT101" s="610"/>
      <c r="AU101" s="636" t="s">
        <v>747</v>
      </c>
      <c r="AV101" s="637"/>
      <c r="AW101" s="637"/>
      <c r="AX101" s="637"/>
      <c r="AY101" s="637"/>
      <c r="AZ101" s="637"/>
      <c r="BA101" s="637"/>
      <c r="BB101" s="637"/>
      <c r="BC101" s="637"/>
      <c r="BD101" s="637"/>
      <c r="BE101" s="637"/>
      <c r="BF101" s="637"/>
      <c r="BG101" s="637"/>
      <c r="BH101" s="637"/>
      <c r="BI101" s="637"/>
      <c r="BJ101" s="637"/>
      <c r="BK101" s="637"/>
      <c r="BL101" s="637"/>
      <c r="BM101" s="637"/>
      <c r="BN101" s="637"/>
      <c r="BO101" s="637"/>
      <c r="BP101" s="637"/>
      <c r="BQ101" s="637"/>
      <c r="BR101" s="637"/>
      <c r="BS101" s="637"/>
      <c r="BT101" s="637"/>
      <c r="BU101" s="637"/>
      <c r="BV101" s="637"/>
      <c r="BW101" s="637"/>
      <c r="BX101" s="638"/>
      <c r="BY101" s="666"/>
      <c r="BZ101" s="667"/>
      <c r="CA101" s="667"/>
      <c r="CB101" s="667"/>
      <c r="CC101" s="667"/>
      <c r="CD101" s="667"/>
      <c r="CE101" s="667"/>
      <c r="CF101" s="667"/>
      <c r="CG101" s="667"/>
      <c r="CH101" s="667"/>
      <c r="CI101" s="667"/>
      <c r="CJ101" s="667"/>
      <c r="CK101" s="667"/>
      <c r="CL101" s="667"/>
      <c r="CM101" s="667"/>
      <c r="CN101" s="667"/>
      <c r="CO101" s="667"/>
      <c r="CP101" s="667"/>
      <c r="CQ101" s="667"/>
      <c r="CR101" s="667"/>
      <c r="CS101" s="667"/>
      <c r="CT101" s="667"/>
      <c r="CU101" s="667"/>
      <c r="CV101" s="667"/>
      <c r="CW101" s="667"/>
      <c r="CX101" s="667"/>
      <c r="CY101" s="667"/>
      <c r="CZ101" s="667"/>
      <c r="DA101" s="667"/>
      <c r="DB101" s="667"/>
      <c r="DC101" s="667"/>
      <c r="DD101" s="667"/>
      <c r="DE101" s="667"/>
      <c r="DF101" s="667"/>
      <c r="DG101" s="667"/>
      <c r="DH101" s="667"/>
      <c r="DI101" s="671"/>
      <c r="DJ101" s="672" t="s">
        <v>485</v>
      </c>
      <c r="DK101" s="673"/>
      <c r="DL101" s="673"/>
      <c r="DM101" s="673"/>
      <c r="DN101" s="673"/>
      <c r="DO101" s="673"/>
      <c r="DP101" s="673"/>
      <c r="DQ101" s="673"/>
      <c r="DR101" s="673"/>
      <c r="DS101" s="673"/>
      <c r="DT101" s="673"/>
      <c r="DU101" s="673"/>
      <c r="DV101" s="673"/>
      <c r="DW101" s="673"/>
      <c r="DX101" s="673"/>
      <c r="DY101" s="673"/>
      <c r="DZ101" s="673"/>
      <c r="EA101" s="673"/>
      <c r="EB101" s="673"/>
      <c r="EC101" s="673"/>
      <c r="ED101" s="673"/>
      <c r="EE101" s="673"/>
      <c r="EF101" s="673"/>
      <c r="EG101" s="673"/>
      <c r="EH101" s="673"/>
      <c r="EI101" s="673"/>
      <c r="EJ101" s="673"/>
      <c r="EK101" s="673"/>
      <c r="EL101" s="673"/>
      <c r="EM101" s="673"/>
      <c r="EN101" s="673"/>
      <c r="EO101" s="673"/>
      <c r="EP101" s="673"/>
      <c r="EQ101" s="673"/>
      <c r="ER101" s="673"/>
      <c r="ES101" s="673"/>
      <c r="ET101" s="673"/>
      <c r="EU101" s="673"/>
      <c r="EV101" s="673"/>
      <c r="EW101" s="673"/>
      <c r="EX101" s="673"/>
      <c r="EY101" s="673"/>
      <c r="EZ101" s="673"/>
      <c r="FA101" s="673"/>
      <c r="FB101" s="673"/>
      <c r="FC101" s="673"/>
      <c r="FD101" s="673"/>
      <c r="FE101" s="673"/>
      <c r="FF101" s="673"/>
      <c r="FG101" s="674"/>
      <c r="FH101" s="170"/>
    </row>
    <row r="102" spans="1:164" ht="8.65" customHeight="1">
      <c r="A102" s="153"/>
      <c r="B102" s="606"/>
      <c r="C102" s="607"/>
      <c r="D102" s="607"/>
      <c r="E102" s="607"/>
      <c r="F102" s="607"/>
      <c r="G102" s="607"/>
      <c r="H102" s="607"/>
      <c r="I102" s="607"/>
      <c r="J102" s="607"/>
      <c r="K102" s="607"/>
      <c r="L102" s="607"/>
      <c r="M102" s="607"/>
      <c r="N102" s="607"/>
      <c r="O102" s="608"/>
      <c r="P102" s="609"/>
      <c r="Q102" s="607"/>
      <c r="R102" s="607"/>
      <c r="S102" s="607"/>
      <c r="T102" s="607"/>
      <c r="U102" s="607"/>
      <c r="V102" s="607"/>
      <c r="W102" s="607"/>
      <c r="X102" s="607"/>
      <c r="Y102" s="607"/>
      <c r="Z102" s="607"/>
      <c r="AA102" s="607"/>
      <c r="AB102" s="607"/>
      <c r="AC102" s="607"/>
      <c r="AD102" s="607"/>
      <c r="AE102" s="607"/>
      <c r="AF102" s="607"/>
      <c r="AG102" s="607"/>
      <c r="AH102" s="607"/>
      <c r="AI102" s="607"/>
      <c r="AJ102" s="607"/>
      <c r="AK102" s="607"/>
      <c r="AL102" s="607"/>
      <c r="AM102" s="607"/>
      <c r="AN102" s="607"/>
      <c r="AO102" s="607"/>
      <c r="AP102" s="607"/>
      <c r="AQ102" s="607"/>
      <c r="AR102" s="607"/>
      <c r="AS102" s="607"/>
      <c r="AT102" s="610"/>
      <c r="AU102" s="630"/>
      <c r="AV102" s="631"/>
      <c r="AW102" s="631"/>
      <c r="AX102" s="631"/>
      <c r="AY102" s="631"/>
      <c r="AZ102" s="631"/>
      <c r="BA102" s="631"/>
      <c r="BB102" s="631"/>
      <c r="BC102" s="631"/>
      <c r="BD102" s="631"/>
      <c r="BE102" s="631"/>
      <c r="BF102" s="631"/>
      <c r="BG102" s="631"/>
      <c r="BH102" s="631"/>
      <c r="BI102" s="631"/>
      <c r="BJ102" s="631"/>
      <c r="BK102" s="631"/>
      <c r="BL102" s="631"/>
      <c r="BM102" s="631"/>
      <c r="BN102" s="631"/>
      <c r="BO102" s="631"/>
      <c r="BP102" s="631"/>
      <c r="BQ102" s="631"/>
      <c r="BR102" s="631"/>
      <c r="BS102" s="631"/>
      <c r="BT102" s="631"/>
      <c r="BU102" s="631"/>
      <c r="BV102" s="631"/>
      <c r="BW102" s="631"/>
      <c r="BX102" s="632"/>
      <c r="BY102" s="676" t="s">
        <v>143</v>
      </c>
      <c r="BZ102" s="677"/>
      <c r="CA102" s="677"/>
      <c r="CB102" s="677"/>
      <c r="CC102" s="677"/>
      <c r="CD102" s="677"/>
      <c r="CE102" s="677"/>
      <c r="CF102" s="677"/>
      <c r="CG102" s="677"/>
      <c r="CH102" s="677"/>
      <c r="CI102" s="677"/>
      <c r="CJ102" s="677"/>
      <c r="CK102" s="677"/>
      <c r="CL102" s="677"/>
      <c r="CM102" s="677"/>
      <c r="CN102" s="677"/>
      <c r="CO102" s="677"/>
      <c r="CP102" s="677"/>
      <c r="CQ102" s="677"/>
      <c r="CR102" s="677"/>
      <c r="CS102" s="677"/>
      <c r="CT102" s="677"/>
      <c r="CU102" s="677"/>
      <c r="CV102" s="677"/>
      <c r="CW102" s="677"/>
      <c r="CX102" s="677"/>
      <c r="CY102" s="677"/>
      <c r="CZ102" s="677"/>
      <c r="DA102" s="677"/>
      <c r="DB102" s="677"/>
      <c r="DC102" s="677"/>
      <c r="DD102" s="677"/>
      <c r="DE102" s="677"/>
      <c r="DF102" s="677"/>
      <c r="DG102" s="677"/>
      <c r="DH102" s="677"/>
      <c r="DI102" s="678"/>
      <c r="DJ102" s="675"/>
      <c r="DK102" s="673"/>
      <c r="DL102" s="673"/>
      <c r="DM102" s="673"/>
      <c r="DN102" s="673"/>
      <c r="DO102" s="673"/>
      <c r="DP102" s="673"/>
      <c r="DQ102" s="673"/>
      <c r="DR102" s="673"/>
      <c r="DS102" s="673"/>
      <c r="DT102" s="673"/>
      <c r="DU102" s="673"/>
      <c r="DV102" s="673"/>
      <c r="DW102" s="673"/>
      <c r="DX102" s="673"/>
      <c r="DY102" s="673"/>
      <c r="DZ102" s="673"/>
      <c r="EA102" s="673"/>
      <c r="EB102" s="673"/>
      <c r="EC102" s="673"/>
      <c r="ED102" s="673"/>
      <c r="EE102" s="673"/>
      <c r="EF102" s="673"/>
      <c r="EG102" s="673"/>
      <c r="EH102" s="673"/>
      <c r="EI102" s="673"/>
      <c r="EJ102" s="673"/>
      <c r="EK102" s="673"/>
      <c r="EL102" s="673"/>
      <c r="EM102" s="673"/>
      <c r="EN102" s="673"/>
      <c r="EO102" s="673"/>
      <c r="EP102" s="673"/>
      <c r="EQ102" s="673"/>
      <c r="ER102" s="673"/>
      <c r="ES102" s="673"/>
      <c r="ET102" s="673"/>
      <c r="EU102" s="673"/>
      <c r="EV102" s="673"/>
      <c r="EW102" s="673"/>
      <c r="EX102" s="673"/>
      <c r="EY102" s="673"/>
      <c r="EZ102" s="673"/>
      <c r="FA102" s="673"/>
      <c r="FB102" s="673"/>
      <c r="FC102" s="673"/>
      <c r="FD102" s="673"/>
      <c r="FE102" s="673"/>
      <c r="FF102" s="673"/>
      <c r="FG102" s="674"/>
      <c r="FH102" s="170"/>
    </row>
    <row r="103" spans="1:164" ht="8.65" customHeight="1">
      <c r="A103" s="153"/>
      <c r="B103" s="606"/>
      <c r="C103" s="607"/>
      <c r="D103" s="607"/>
      <c r="E103" s="607"/>
      <c r="F103" s="607"/>
      <c r="G103" s="607"/>
      <c r="H103" s="607"/>
      <c r="I103" s="607"/>
      <c r="J103" s="607"/>
      <c r="K103" s="607"/>
      <c r="L103" s="607"/>
      <c r="M103" s="607"/>
      <c r="N103" s="607"/>
      <c r="O103" s="608"/>
      <c r="P103" s="609"/>
      <c r="Q103" s="607"/>
      <c r="R103" s="607"/>
      <c r="S103" s="607"/>
      <c r="T103" s="607"/>
      <c r="U103" s="607"/>
      <c r="V103" s="607"/>
      <c r="W103" s="607"/>
      <c r="X103" s="607"/>
      <c r="Y103" s="607"/>
      <c r="Z103" s="607"/>
      <c r="AA103" s="607"/>
      <c r="AB103" s="607"/>
      <c r="AC103" s="607"/>
      <c r="AD103" s="607"/>
      <c r="AE103" s="607"/>
      <c r="AF103" s="607"/>
      <c r="AG103" s="607"/>
      <c r="AH103" s="607"/>
      <c r="AI103" s="607"/>
      <c r="AJ103" s="607"/>
      <c r="AK103" s="607"/>
      <c r="AL103" s="607"/>
      <c r="AM103" s="607"/>
      <c r="AN103" s="607"/>
      <c r="AO103" s="607"/>
      <c r="AP103" s="607"/>
      <c r="AQ103" s="607"/>
      <c r="AR103" s="607"/>
      <c r="AS103" s="607"/>
      <c r="AT103" s="610"/>
      <c r="AU103" s="630"/>
      <c r="AV103" s="631"/>
      <c r="AW103" s="631"/>
      <c r="AX103" s="631"/>
      <c r="AY103" s="631"/>
      <c r="AZ103" s="631"/>
      <c r="BA103" s="631"/>
      <c r="BB103" s="631"/>
      <c r="BC103" s="631"/>
      <c r="BD103" s="631"/>
      <c r="BE103" s="631"/>
      <c r="BF103" s="631"/>
      <c r="BG103" s="631"/>
      <c r="BH103" s="631"/>
      <c r="BI103" s="631"/>
      <c r="BJ103" s="631"/>
      <c r="BK103" s="631"/>
      <c r="BL103" s="631"/>
      <c r="BM103" s="631"/>
      <c r="BN103" s="631"/>
      <c r="BO103" s="631"/>
      <c r="BP103" s="631"/>
      <c r="BQ103" s="631"/>
      <c r="BR103" s="631"/>
      <c r="BS103" s="631"/>
      <c r="BT103" s="631"/>
      <c r="BU103" s="631"/>
      <c r="BV103" s="631"/>
      <c r="BW103" s="631"/>
      <c r="BX103" s="632"/>
      <c r="BY103" s="645"/>
      <c r="BZ103" s="643"/>
      <c r="CA103" s="643"/>
      <c r="CB103" s="643"/>
      <c r="CC103" s="643"/>
      <c r="CD103" s="643"/>
      <c r="CE103" s="643"/>
      <c r="CF103" s="643"/>
      <c r="CG103" s="643"/>
      <c r="CH103" s="643"/>
      <c r="CI103" s="643"/>
      <c r="CJ103" s="643"/>
      <c r="CK103" s="643"/>
      <c r="CL103" s="643"/>
      <c r="CM103" s="643"/>
      <c r="CN103" s="643"/>
      <c r="CO103" s="643"/>
      <c r="CP103" s="643"/>
      <c r="CQ103" s="643"/>
      <c r="CR103" s="643"/>
      <c r="CS103" s="643"/>
      <c r="CT103" s="643"/>
      <c r="CU103" s="643"/>
      <c r="CV103" s="643"/>
      <c r="CW103" s="643"/>
      <c r="CX103" s="643"/>
      <c r="CY103" s="643"/>
      <c r="CZ103" s="643"/>
      <c r="DA103" s="643"/>
      <c r="DB103" s="643"/>
      <c r="DC103" s="643"/>
      <c r="DD103" s="643"/>
      <c r="DE103" s="643"/>
      <c r="DF103" s="643"/>
      <c r="DG103" s="643"/>
      <c r="DH103" s="643"/>
      <c r="DI103" s="644"/>
      <c r="DJ103" s="675"/>
      <c r="DK103" s="673"/>
      <c r="DL103" s="673"/>
      <c r="DM103" s="673"/>
      <c r="DN103" s="673"/>
      <c r="DO103" s="673"/>
      <c r="DP103" s="673"/>
      <c r="DQ103" s="673"/>
      <c r="DR103" s="673"/>
      <c r="DS103" s="673"/>
      <c r="DT103" s="673"/>
      <c r="DU103" s="673"/>
      <c r="DV103" s="673"/>
      <c r="DW103" s="673"/>
      <c r="DX103" s="673"/>
      <c r="DY103" s="673"/>
      <c r="DZ103" s="673"/>
      <c r="EA103" s="673"/>
      <c r="EB103" s="673"/>
      <c r="EC103" s="673"/>
      <c r="ED103" s="673"/>
      <c r="EE103" s="673"/>
      <c r="EF103" s="673"/>
      <c r="EG103" s="673"/>
      <c r="EH103" s="673"/>
      <c r="EI103" s="673"/>
      <c r="EJ103" s="673"/>
      <c r="EK103" s="673"/>
      <c r="EL103" s="673"/>
      <c r="EM103" s="673"/>
      <c r="EN103" s="673"/>
      <c r="EO103" s="673"/>
      <c r="EP103" s="673"/>
      <c r="EQ103" s="673"/>
      <c r="ER103" s="673"/>
      <c r="ES103" s="673"/>
      <c r="ET103" s="673"/>
      <c r="EU103" s="673"/>
      <c r="EV103" s="673"/>
      <c r="EW103" s="673"/>
      <c r="EX103" s="673"/>
      <c r="EY103" s="673"/>
      <c r="EZ103" s="673"/>
      <c r="FA103" s="673"/>
      <c r="FB103" s="673"/>
      <c r="FC103" s="673"/>
      <c r="FD103" s="673"/>
      <c r="FE103" s="673"/>
      <c r="FF103" s="673"/>
      <c r="FG103" s="674"/>
      <c r="FH103" s="170"/>
    </row>
    <row r="104" spans="1:164" ht="8.65" customHeight="1">
      <c r="A104" s="153"/>
      <c r="B104" s="606" t="s">
        <v>159</v>
      </c>
      <c r="C104" s="607"/>
      <c r="D104" s="607"/>
      <c r="E104" s="607"/>
      <c r="F104" s="607"/>
      <c r="G104" s="607"/>
      <c r="H104" s="607"/>
      <c r="I104" s="607"/>
      <c r="J104" s="607"/>
      <c r="K104" s="607"/>
      <c r="L104" s="607"/>
      <c r="M104" s="607"/>
      <c r="N104" s="607"/>
      <c r="O104" s="608"/>
      <c r="P104" s="609" t="s">
        <v>30</v>
      </c>
      <c r="Q104" s="607"/>
      <c r="R104" s="607"/>
      <c r="S104" s="607"/>
      <c r="T104" s="607"/>
      <c r="U104" s="607"/>
      <c r="V104" s="607"/>
      <c r="W104" s="607"/>
      <c r="X104" s="607"/>
      <c r="Y104" s="607"/>
      <c r="Z104" s="607"/>
      <c r="AA104" s="607"/>
      <c r="AB104" s="607"/>
      <c r="AC104" s="607"/>
      <c r="AD104" s="607"/>
      <c r="AE104" s="607"/>
      <c r="AF104" s="607"/>
      <c r="AG104" s="607"/>
      <c r="AH104" s="607"/>
      <c r="AI104" s="607"/>
      <c r="AJ104" s="607"/>
      <c r="AK104" s="607"/>
      <c r="AL104" s="607"/>
      <c r="AM104" s="607"/>
      <c r="AN104" s="607"/>
      <c r="AO104" s="607"/>
      <c r="AP104" s="607"/>
      <c r="AQ104" s="607"/>
      <c r="AR104" s="607"/>
      <c r="AS104" s="607"/>
      <c r="AT104" s="610"/>
      <c r="AU104" s="630" t="s">
        <v>721</v>
      </c>
      <c r="AV104" s="631"/>
      <c r="AW104" s="631"/>
      <c r="AX104" s="631"/>
      <c r="AY104" s="631"/>
      <c r="AZ104" s="631"/>
      <c r="BA104" s="631"/>
      <c r="BB104" s="631"/>
      <c r="BC104" s="631"/>
      <c r="BD104" s="631"/>
      <c r="BE104" s="631"/>
      <c r="BF104" s="631"/>
      <c r="BG104" s="631"/>
      <c r="BH104" s="631"/>
      <c r="BI104" s="631"/>
      <c r="BJ104" s="631"/>
      <c r="BK104" s="631"/>
      <c r="BL104" s="631"/>
      <c r="BM104" s="631"/>
      <c r="BN104" s="631"/>
      <c r="BO104" s="631"/>
      <c r="BP104" s="631"/>
      <c r="BQ104" s="631"/>
      <c r="BR104" s="631"/>
      <c r="BS104" s="631"/>
      <c r="BT104" s="631"/>
      <c r="BU104" s="631"/>
      <c r="BV104" s="631"/>
      <c r="BW104" s="631"/>
      <c r="BX104" s="632"/>
      <c r="BY104" s="642" t="s">
        <v>187</v>
      </c>
      <c r="BZ104" s="643"/>
      <c r="CA104" s="643"/>
      <c r="CB104" s="643"/>
      <c r="CC104" s="643"/>
      <c r="CD104" s="643"/>
      <c r="CE104" s="643"/>
      <c r="CF104" s="643"/>
      <c r="CG104" s="643"/>
      <c r="CH104" s="643"/>
      <c r="CI104" s="643"/>
      <c r="CJ104" s="643"/>
      <c r="CK104" s="643"/>
      <c r="CL104" s="643"/>
      <c r="CM104" s="643"/>
      <c r="CN104" s="643"/>
      <c r="CO104" s="643"/>
      <c r="CP104" s="643"/>
      <c r="CQ104" s="643"/>
      <c r="CR104" s="643"/>
      <c r="CS104" s="643"/>
      <c r="CT104" s="643"/>
      <c r="CU104" s="643"/>
      <c r="CV104" s="643"/>
      <c r="CW104" s="643"/>
      <c r="CX104" s="643"/>
      <c r="CY104" s="643"/>
      <c r="CZ104" s="643"/>
      <c r="DA104" s="643"/>
      <c r="DB104" s="643"/>
      <c r="DC104" s="643"/>
      <c r="DD104" s="643"/>
      <c r="DE104" s="643"/>
      <c r="DF104" s="643"/>
      <c r="DG104" s="643"/>
      <c r="DH104" s="643"/>
      <c r="DI104" s="644"/>
      <c r="DJ104" s="646" t="s">
        <v>480</v>
      </c>
      <c r="DK104" s="647"/>
      <c r="DL104" s="647"/>
      <c r="DM104" s="647"/>
      <c r="DN104" s="647"/>
      <c r="DO104" s="647"/>
      <c r="DP104" s="647"/>
      <c r="DQ104" s="647"/>
      <c r="DR104" s="647"/>
      <c r="DS104" s="647"/>
      <c r="DT104" s="647"/>
      <c r="DU104" s="647"/>
      <c r="DV104" s="647"/>
      <c r="DW104" s="647"/>
      <c r="DX104" s="647"/>
      <c r="DY104" s="647"/>
      <c r="DZ104" s="647"/>
      <c r="EA104" s="647"/>
      <c r="EB104" s="647"/>
      <c r="EC104" s="647"/>
      <c r="ED104" s="647"/>
      <c r="EE104" s="647"/>
      <c r="EF104" s="647"/>
      <c r="EG104" s="647"/>
      <c r="EH104" s="647"/>
      <c r="EI104" s="647"/>
      <c r="EJ104" s="647"/>
      <c r="EK104" s="647"/>
      <c r="EL104" s="647"/>
      <c r="EM104" s="647"/>
      <c r="EN104" s="647"/>
      <c r="EO104" s="647"/>
      <c r="EP104" s="647"/>
      <c r="EQ104" s="647"/>
      <c r="ER104" s="647"/>
      <c r="ES104" s="647"/>
      <c r="ET104" s="647"/>
      <c r="EU104" s="647"/>
      <c r="EV104" s="647"/>
      <c r="EW104" s="647"/>
      <c r="EX104" s="647"/>
      <c r="EY104" s="647"/>
      <c r="EZ104" s="647"/>
      <c r="FA104" s="647"/>
      <c r="FB104" s="647"/>
      <c r="FC104" s="647"/>
      <c r="FD104" s="647"/>
      <c r="FE104" s="647"/>
      <c r="FF104" s="647"/>
      <c r="FG104" s="648"/>
      <c r="FH104" s="170"/>
    </row>
    <row r="105" spans="1:164" ht="8.65" customHeight="1">
      <c r="A105" s="153"/>
      <c r="B105" s="606"/>
      <c r="C105" s="607"/>
      <c r="D105" s="607"/>
      <c r="E105" s="607"/>
      <c r="F105" s="607"/>
      <c r="G105" s="607"/>
      <c r="H105" s="607"/>
      <c r="I105" s="607"/>
      <c r="J105" s="607"/>
      <c r="K105" s="607"/>
      <c r="L105" s="607"/>
      <c r="M105" s="607"/>
      <c r="N105" s="607"/>
      <c r="O105" s="608"/>
      <c r="P105" s="609"/>
      <c r="Q105" s="607"/>
      <c r="R105" s="607"/>
      <c r="S105" s="607"/>
      <c r="T105" s="607"/>
      <c r="U105" s="607"/>
      <c r="V105" s="607"/>
      <c r="W105" s="607"/>
      <c r="X105" s="607"/>
      <c r="Y105" s="607"/>
      <c r="Z105" s="607"/>
      <c r="AA105" s="607"/>
      <c r="AB105" s="607"/>
      <c r="AC105" s="607"/>
      <c r="AD105" s="607"/>
      <c r="AE105" s="607"/>
      <c r="AF105" s="607"/>
      <c r="AG105" s="607"/>
      <c r="AH105" s="607"/>
      <c r="AI105" s="607"/>
      <c r="AJ105" s="607"/>
      <c r="AK105" s="607"/>
      <c r="AL105" s="607"/>
      <c r="AM105" s="607"/>
      <c r="AN105" s="607"/>
      <c r="AO105" s="607"/>
      <c r="AP105" s="607"/>
      <c r="AQ105" s="607"/>
      <c r="AR105" s="607"/>
      <c r="AS105" s="607"/>
      <c r="AT105" s="610"/>
      <c r="AU105" s="639"/>
      <c r="AV105" s="640"/>
      <c r="AW105" s="640"/>
      <c r="AX105" s="640"/>
      <c r="AY105" s="640"/>
      <c r="AZ105" s="640"/>
      <c r="BA105" s="640"/>
      <c r="BB105" s="640"/>
      <c r="BC105" s="640"/>
      <c r="BD105" s="640"/>
      <c r="BE105" s="640"/>
      <c r="BF105" s="640"/>
      <c r="BG105" s="640"/>
      <c r="BH105" s="640"/>
      <c r="BI105" s="640"/>
      <c r="BJ105" s="640"/>
      <c r="BK105" s="640"/>
      <c r="BL105" s="640"/>
      <c r="BM105" s="640"/>
      <c r="BN105" s="640"/>
      <c r="BO105" s="640"/>
      <c r="BP105" s="640"/>
      <c r="BQ105" s="640"/>
      <c r="BR105" s="640"/>
      <c r="BS105" s="640"/>
      <c r="BT105" s="640"/>
      <c r="BU105" s="640"/>
      <c r="BV105" s="640"/>
      <c r="BW105" s="640"/>
      <c r="BX105" s="641"/>
      <c r="BY105" s="645"/>
      <c r="BZ105" s="643"/>
      <c r="CA105" s="643"/>
      <c r="CB105" s="643"/>
      <c r="CC105" s="643"/>
      <c r="CD105" s="643"/>
      <c r="CE105" s="643"/>
      <c r="CF105" s="643"/>
      <c r="CG105" s="643"/>
      <c r="CH105" s="643"/>
      <c r="CI105" s="643"/>
      <c r="CJ105" s="643"/>
      <c r="CK105" s="643"/>
      <c r="CL105" s="643"/>
      <c r="CM105" s="643"/>
      <c r="CN105" s="643"/>
      <c r="CO105" s="643"/>
      <c r="CP105" s="643"/>
      <c r="CQ105" s="643"/>
      <c r="CR105" s="643"/>
      <c r="CS105" s="643"/>
      <c r="CT105" s="643"/>
      <c r="CU105" s="643"/>
      <c r="CV105" s="643"/>
      <c r="CW105" s="643"/>
      <c r="CX105" s="643"/>
      <c r="CY105" s="643"/>
      <c r="CZ105" s="643"/>
      <c r="DA105" s="643"/>
      <c r="DB105" s="643"/>
      <c r="DC105" s="643"/>
      <c r="DD105" s="643"/>
      <c r="DE105" s="643"/>
      <c r="DF105" s="643"/>
      <c r="DG105" s="643"/>
      <c r="DH105" s="643"/>
      <c r="DI105" s="644"/>
      <c r="DJ105" s="649"/>
      <c r="DK105" s="647"/>
      <c r="DL105" s="647"/>
      <c r="DM105" s="647"/>
      <c r="DN105" s="647"/>
      <c r="DO105" s="647"/>
      <c r="DP105" s="647"/>
      <c r="DQ105" s="647"/>
      <c r="DR105" s="647"/>
      <c r="DS105" s="647"/>
      <c r="DT105" s="647"/>
      <c r="DU105" s="647"/>
      <c r="DV105" s="647"/>
      <c r="DW105" s="647"/>
      <c r="DX105" s="647"/>
      <c r="DY105" s="647"/>
      <c r="DZ105" s="647"/>
      <c r="EA105" s="647"/>
      <c r="EB105" s="647"/>
      <c r="EC105" s="647"/>
      <c r="ED105" s="647"/>
      <c r="EE105" s="647"/>
      <c r="EF105" s="647"/>
      <c r="EG105" s="647"/>
      <c r="EH105" s="647"/>
      <c r="EI105" s="647"/>
      <c r="EJ105" s="647"/>
      <c r="EK105" s="647"/>
      <c r="EL105" s="647"/>
      <c r="EM105" s="647"/>
      <c r="EN105" s="647"/>
      <c r="EO105" s="647"/>
      <c r="EP105" s="647"/>
      <c r="EQ105" s="647"/>
      <c r="ER105" s="647"/>
      <c r="ES105" s="647"/>
      <c r="ET105" s="647"/>
      <c r="EU105" s="647"/>
      <c r="EV105" s="647"/>
      <c r="EW105" s="647"/>
      <c r="EX105" s="647"/>
      <c r="EY105" s="647"/>
      <c r="EZ105" s="647"/>
      <c r="FA105" s="647"/>
      <c r="FB105" s="647"/>
      <c r="FC105" s="647"/>
      <c r="FD105" s="647"/>
      <c r="FE105" s="647"/>
      <c r="FF105" s="647"/>
      <c r="FG105" s="648"/>
      <c r="FH105" s="170"/>
    </row>
    <row r="106" spans="1:164" ht="8.65" customHeight="1">
      <c r="A106" s="153"/>
      <c r="B106" s="606"/>
      <c r="C106" s="607"/>
      <c r="D106" s="607"/>
      <c r="E106" s="607"/>
      <c r="F106" s="607"/>
      <c r="G106" s="607"/>
      <c r="H106" s="607"/>
      <c r="I106" s="607"/>
      <c r="J106" s="607"/>
      <c r="K106" s="607"/>
      <c r="L106" s="607"/>
      <c r="M106" s="607"/>
      <c r="N106" s="607"/>
      <c r="O106" s="608"/>
      <c r="P106" s="609"/>
      <c r="Q106" s="607"/>
      <c r="R106" s="607"/>
      <c r="S106" s="607"/>
      <c r="T106" s="607"/>
      <c r="U106" s="607"/>
      <c r="V106" s="607"/>
      <c r="W106" s="607"/>
      <c r="X106" s="607"/>
      <c r="Y106" s="607"/>
      <c r="Z106" s="607"/>
      <c r="AA106" s="607"/>
      <c r="AB106" s="607"/>
      <c r="AC106" s="607"/>
      <c r="AD106" s="607"/>
      <c r="AE106" s="607"/>
      <c r="AF106" s="607"/>
      <c r="AG106" s="607"/>
      <c r="AH106" s="607"/>
      <c r="AI106" s="607"/>
      <c r="AJ106" s="607"/>
      <c r="AK106" s="607"/>
      <c r="AL106" s="607"/>
      <c r="AM106" s="607"/>
      <c r="AN106" s="607"/>
      <c r="AO106" s="607"/>
      <c r="AP106" s="607"/>
      <c r="AQ106" s="607"/>
      <c r="AR106" s="607"/>
      <c r="AS106" s="607"/>
      <c r="AT106" s="610"/>
      <c r="AU106" s="650" t="s">
        <v>382</v>
      </c>
      <c r="AV106" s="651"/>
      <c r="AW106" s="651"/>
      <c r="AX106" s="651"/>
      <c r="AY106" s="651"/>
      <c r="AZ106" s="651"/>
      <c r="BA106" s="651"/>
      <c r="BB106" s="651"/>
      <c r="BC106" s="651"/>
      <c r="BD106" s="651"/>
      <c r="BE106" s="651"/>
      <c r="BF106" s="651"/>
      <c r="BG106" s="651"/>
      <c r="BH106" s="651"/>
      <c r="BI106" s="651"/>
      <c r="BJ106" s="651"/>
      <c r="BK106" s="651"/>
      <c r="BL106" s="651"/>
      <c r="BM106" s="651"/>
      <c r="BN106" s="651"/>
      <c r="BO106" s="651"/>
      <c r="BP106" s="651"/>
      <c r="BQ106" s="651"/>
      <c r="BR106" s="651"/>
      <c r="BS106" s="651"/>
      <c r="BT106" s="651"/>
      <c r="BU106" s="651"/>
      <c r="BV106" s="651"/>
      <c r="BW106" s="651"/>
      <c r="BX106" s="652"/>
      <c r="BY106" s="656" t="s">
        <v>186</v>
      </c>
      <c r="BZ106" s="657"/>
      <c r="CA106" s="657"/>
      <c r="CB106" s="657"/>
      <c r="CC106" s="657"/>
      <c r="CD106" s="657"/>
      <c r="CE106" s="657"/>
      <c r="CF106" s="657"/>
      <c r="CG106" s="657"/>
      <c r="CH106" s="657"/>
      <c r="CI106" s="657"/>
      <c r="CJ106" s="657"/>
      <c r="CK106" s="657"/>
      <c r="CL106" s="657"/>
      <c r="CM106" s="657"/>
      <c r="CN106" s="657"/>
      <c r="CO106" s="657"/>
      <c r="CP106" s="657"/>
      <c r="CQ106" s="657"/>
      <c r="CR106" s="657"/>
      <c r="CS106" s="657"/>
      <c r="CT106" s="657"/>
      <c r="CU106" s="657"/>
      <c r="CV106" s="657"/>
      <c r="CW106" s="657"/>
      <c r="CX106" s="657"/>
      <c r="CY106" s="657"/>
      <c r="CZ106" s="657"/>
      <c r="DA106" s="657"/>
      <c r="DB106" s="657"/>
      <c r="DC106" s="657"/>
      <c r="DD106" s="657"/>
      <c r="DE106" s="657"/>
      <c r="DF106" s="657"/>
      <c r="DG106" s="657"/>
      <c r="DH106" s="657"/>
      <c r="DI106" s="658"/>
      <c r="DJ106" s="649"/>
      <c r="DK106" s="647"/>
      <c r="DL106" s="647"/>
      <c r="DM106" s="647"/>
      <c r="DN106" s="647"/>
      <c r="DO106" s="647"/>
      <c r="DP106" s="647"/>
      <c r="DQ106" s="647"/>
      <c r="DR106" s="647"/>
      <c r="DS106" s="647"/>
      <c r="DT106" s="647"/>
      <c r="DU106" s="647"/>
      <c r="DV106" s="647"/>
      <c r="DW106" s="647"/>
      <c r="DX106" s="647"/>
      <c r="DY106" s="647"/>
      <c r="DZ106" s="647"/>
      <c r="EA106" s="647"/>
      <c r="EB106" s="647"/>
      <c r="EC106" s="647"/>
      <c r="ED106" s="647"/>
      <c r="EE106" s="647"/>
      <c r="EF106" s="647"/>
      <c r="EG106" s="647"/>
      <c r="EH106" s="647"/>
      <c r="EI106" s="647"/>
      <c r="EJ106" s="647"/>
      <c r="EK106" s="647"/>
      <c r="EL106" s="647"/>
      <c r="EM106" s="647"/>
      <c r="EN106" s="647"/>
      <c r="EO106" s="647"/>
      <c r="EP106" s="647"/>
      <c r="EQ106" s="647"/>
      <c r="ER106" s="647"/>
      <c r="ES106" s="647"/>
      <c r="ET106" s="647"/>
      <c r="EU106" s="647"/>
      <c r="EV106" s="647"/>
      <c r="EW106" s="647"/>
      <c r="EX106" s="647"/>
      <c r="EY106" s="647"/>
      <c r="EZ106" s="647"/>
      <c r="FA106" s="647"/>
      <c r="FB106" s="647"/>
      <c r="FC106" s="647"/>
      <c r="FD106" s="647"/>
      <c r="FE106" s="647"/>
      <c r="FF106" s="647"/>
      <c r="FG106" s="648"/>
      <c r="FH106" s="170"/>
    </row>
    <row r="107" spans="1:164" ht="8.65" customHeight="1">
      <c r="A107" s="153"/>
      <c r="B107" s="606" t="s">
        <v>102</v>
      </c>
      <c r="C107" s="607"/>
      <c r="D107" s="607"/>
      <c r="E107" s="607"/>
      <c r="F107" s="607"/>
      <c r="G107" s="607"/>
      <c r="H107" s="607"/>
      <c r="I107" s="607"/>
      <c r="J107" s="607"/>
      <c r="K107" s="607"/>
      <c r="L107" s="607"/>
      <c r="M107" s="607"/>
      <c r="N107" s="607"/>
      <c r="O107" s="608"/>
      <c r="P107" s="609" t="s">
        <v>770</v>
      </c>
      <c r="Q107" s="607"/>
      <c r="R107" s="607"/>
      <c r="S107" s="607"/>
      <c r="T107" s="607"/>
      <c r="U107" s="607"/>
      <c r="V107" s="607"/>
      <c r="W107" s="607"/>
      <c r="X107" s="607"/>
      <c r="Y107" s="607"/>
      <c r="Z107" s="607"/>
      <c r="AA107" s="607"/>
      <c r="AB107" s="607"/>
      <c r="AC107" s="607"/>
      <c r="AD107" s="607"/>
      <c r="AE107" s="607"/>
      <c r="AF107" s="607"/>
      <c r="AG107" s="607"/>
      <c r="AH107" s="607"/>
      <c r="AI107" s="607"/>
      <c r="AJ107" s="607"/>
      <c r="AK107" s="607"/>
      <c r="AL107" s="607"/>
      <c r="AM107" s="607"/>
      <c r="AN107" s="607"/>
      <c r="AO107" s="607"/>
      <c r="AP107" s="607"/>
      <c r="AQ107" s="607"/>
      <c r="AR107" s="607"/>
      <c r="AS107" s="607"/>
      <c r="AT107" s="610"/>
      <c r="AU107" s="653"/>
      <c r="AV107" s="654"/>
      <c r="AW107" s="654"/>
      <c r="AX107" s="654"/>
      <c r="AY107" s="654"/>
      <c r="AZ107" s="654"/>
      <c r="BA107" s="654"/>
      <c r="BB107" s="654"/>
      <c r="BC107" s="654"/>
      <c r="BD107" s="654"/>
      <c r="BE107" s="654"/>
      <c r="BF107" s="654"/>
      <c r="BG107" s="654"/>
      <c r="BH107" s="654"/>
      <c r="BI107" s="654"/>
      <c r="BJ107" s="654"/>
      <c r="BK107" s="654"/>
      <c r="BL107" s="654"/>
      <c r="BM107" s="654"/>
      <c r="BN107" s="654"/>
      <c r="BO107" s="654"/>
      <c r="BP107" s="654"/>
      <c r="BQ107" s="654"/>
      <c r="BR107" s="654"/>
      <c r="BS107" s="654"/>
      <c r="BT107" s="654"/>
      <c r="BU107" s="654"/>
      <c r="BV107" s="654"/>
      <c r="BW107" s="654"/>
      <c r="BX107" s="655"/>
      <c r="BY107" s="656"/>
      <c r="BZ107" s="657"/>
      <c r="CA107" s="657"/>
      <c r="CB107" s="657"/>
      <c r="CC107" s="657"/>
      <c r="CD107" s="657"/>
      <c r="CE107" s="657"/>
      <c r="CF107" s="657"/>
      <c r="CG107" s="657"/>
      <c r="CH107" s="657"/>
      <c r="CI107" s="657"/>
      <c r="CJ107" s="657"/>
      <c r="CK107" s="657"/>
      <c r="CL107" s="657"/>
      <c r="CM107" s="657"/>
      <c r="CN107" s="657"/>
      <c r="CO107" s="657"/>
      <c r="CP107" s="657"/>
      <c r="CQ107" s="657"/>
      <c r="CR107" s="657"/>
      <c r="CS107" s="657"/>
      <c r="CT107" s="657"/>
      <c r="CU107" s="657"/>
      <c r="CV107" s="657"/>
      <c r="CW107" s="657"/>
      <c r="CX107" s="657"/>
      <c r="CY107" s="657"/>
      <c r="CZ107" s="657"/>
      <c r="DA107" s="657"/>
      <c r="DB107" s="657"/>
      <c r="DC107" s="657"/>
      <c r="DD107" s="657"/>
      <c r="DE107" s="657"/>
      <c r="DF107" s="657"/>
      <c r="DG107" s="657"/>
      <c r="DH107" s="657"/>
      <c r="DI107" s="658"/>
      <c r="DJ107" s="620" t="s">
        <v>54</v>
      </c>
      <c r="DK107" s="621"/>
      <c r="DL107" s="621"/>
      <c r="DM107" s="621"/>
      <c r="DN107" s="621"/>
      <c r="DO107" s="621"/>
      <c r="DP107" s="621"/>
      <c r="DQ107" s="621"/>
      <c r="DR107" s="621"/>
      <c r="DS107" s="621"/>
      <c r="DT107" s="621"/>
      <c r="DU107" s="621"/>
      <c r="DV107" s="621"/>
      <c r="DW107" s="621"/>
      <c r="DX107" s="621"/>
      <c r="DY107" s="621"/>
      <c r="DZ107" s="621"/>
      <c r="EA107" s="621"/>
      <c r="EB107" s="621"/>
      <c r="EC107" s="621"/>
      <c r="ED107" s="621"/>
      <c r="EE107" s="621"/>
      <c r="EF107" s="621"/>
      <c r="EG107" s="621"/>
      <c r="EH107" s="621"/>
      <c r="EI107" s="621"/>
      <c r="EJ107" s="621"/>
      <c r="EK107" s="621"/>
      <c r="EL107" s="621"/>
      <c r="EM107" s="621"/>
      <c r="EN107" s="621"/>
      <c r="EO107" s="621"/>
      <c r="EP107" s="621"/>
      <c r="EQ107" s="621"/>
      <c r="ER107" s="621"/>
      <c r="ES107" s="621"/>
      <c r="ET107" s="621"/>
      <c r="EU107" s="621"/>
      <c r="EV107" s="621"/>
      <c r="EW107" s="621"/>
      <c r="EX107" s="621"/>
      <c r="EY107" s="621"/>
      <c r="EZ107" s="621"/>
      <c r="FA107" s="621"/>
      <c r="FB107" s="621"/>
      <c r="FC107" s="621"/>
      <c r="FD107" s="621"/>
      <c r="FE107" s="621"/>
      <c r="FF107" s="621"/>
      <c r="FG107" s="622"/>
      <c r="FH107" s="170"/>
    </row>
    <row r="108" spans="1:164" ht="8.65" customHeight="1">
      <c r="A108" s="153"/>
      <c r="B108" s="606"/>
      <c r="C108" s="607"/>
      <c r="D108" s="607"/>
      <c r="E108" s="607"/>
      <c r="F108" s="607"/>
      <c r="G108" s="607"/>
      <c r="H108" s="607"/>
      <c r="I108" s="607"/>
      <c r="J108" s="607"/>
      <c r="K108" s="607"/>
      <c r="L108" s="607"/>
      <c r="M108" s="607"/>
      <c r="N108" s="607"/>
      <c r="O108" s="608"/>
      <c r="P108" s="609"/>
      <c r="Q108" s="607"/>
      <c r="R108" s="607"/>
      <c r="S108" s="607"/>
      <c r="T108" s="607"/>
      <c r="U108" s="607"/>
      <c r="V108" s="607"/>
      <c r="W108" s="607"/>
      <c r="X108" s="607"/>
      <c r="Y108" s="607"/>
      <c r="Z108" s="607"/>
      <c r="AA108" s="607"/>
      <c r="AB108" s="607"/>
      <c r="AC108" s="607"/>
      <c r="AD108" s="607"/>
      <c r="AE108" s="607"/>
      <c r="AF108" s="607"/>
      <c r="AG108" s="607"/>
      <c r="AH108" s="607"/>
      <c r="AI108" s="607"/>
      <c r="AJ108" s="607"/>
      <c r="AK108" s="607"/>
      <c r="AL108" s="607"/>
      <c r="AM108" s="607"/>
      <c r="AN108" s="607"/>
      <c r="AO108" s="607"/>
      <c r="AP108" s="607"/>
      <c r="AQ108" s="607"/>
      <c r="AR108" s="607"/>
      <c r="AS108" s="607"/>
      <c r="AT108" s="610"/>
      <c r="AU108" s="653"/>
      <c r="AV108" s="654"/>
      <c r="AW108" s="654"/>
      <c r="AX108" s="654"/>
      <c r="AY108" s="654"/>
      <c r="AZ108" s="654"/>
      <c r="BA108" s="654"/>
      <c r="BB108" s="654"/>
      <c r="BC108" s="654"/>
      <c r="BD108" s="654"/>
      <c r="BE108" s="654"/>
      <c r="BF108" s="654"/>
      <c r="BG108" s="654"/>
      <c r="BH108" s="654"/>
      <c r="BI108" s="654"/>
      <c r="BJ108" s="654"/>
      <c r="BK108" s="654"/>
      <c r="BL108" s="654"/>
      <c r="BM108" s="654"/>
      <c r="BN108" s="654"/>
      <c r="BO108" s="654"/>
      <c r="BP108" s="654"/>
      <c r="BQ108" s="654"/>
      <c r="BR108" s="654"/>
      <c r="BS108" s="654"/>
      <c r="BT108" s="654"/>
      <c r="BU108" s="654"/>
      <c r="BV108" s="654"/>
      <c r="BW108" s="654"/>
      <c r="BX108" s="655"/>
      <c r="BY108" s="174"/>
      <c r="BZ108" s="175"/>
      <c r="CA108" s="175"/>
      <c r="CB108" s="175"/>
      <c r="CC108" s="175"/>
      <c r="CD108" s="175"/>
      <c r="CE108" s="175"/>
      <c r="CF108" s="175"/>
      <c r="CG108" s="175"/>
      <c r="CH108" s="175"/>
      <c r="CI108" s="175"/>
      <c r="CJ108" s="175"/>
      <c r="CK108" s="175"/>
      <c r="CL108" s="175"/>
      <c r="CM108" s="175"/>
      <c r="CN108" s="175"/>
      <c r="CO108" s="175"/>
      <c r="CP108" s="175"/>
      <c r="CQ108" s="175"/>
      <c r="CR108" s="175"/>
      <c r="CS108" s="175"/>
      <c r="CT108" s="175"/>
      <c r="CU108" s="175"/>
      <c r="CV108" s="175"/>
      <c r="CW108" s="175"/>
      <c r="CX108" s="175"/>
      <c r="CY108" s="175"/>
      <c r="CZ108" s="175"/>
      <c r="DA108" s="175"/>
      <c r="DB108" s="175"/>
      <c r="DC108" s="175"/>
      <c r="DD108" s="175"/>
      <c r="DE108" s="175"/>
      <c r="DF108" s="175"/>
      <c r="DG108" s="175"/>
      <c r="DH108" s="175"/>
      <c r="DI108" s="176"/>
      <c r="DJ108" s="623"/>
      <c r="DK108" s="621"/>
      <c r="DL108" s="621"/>
      <c r="DM108" s="621"/>
      <c r="DN108" s="621"/>
      <c r="DO108" s="621"/>
      <c r="DP108" s="621"/>
      <c r="DQ108" s="621"/>
      <c r="DR108" s="621"/>
      <c r="DS108" s="621"/>
      <c r="DT108" s="621"/>
      <c r="DU108" s="621"/>
      <c r="DV108" s="621"/>
      <c r="DW108" s="621"/>
      <c r="DX108" s="621"/>
      <c r="DY108" s="621"/>
      <c r="DZ108" s="621"/>
      <c r="EA108" s="621"/>
      <c r="EB108" s="621"/>
      <c r="EC108" s="621"/>
      <c r="ED108" s="621"/>
      <c r="EE108" s="621"/>
      <c r="EF108" s="621"/>
      <c r="EG108" s="621"/>
      <c r="EH108" s="621"/>
      <c r="EI108" s="621"/>
      <c r="EJ108" s="621"/>
      <c r="EK108" s="621"/>
      <c r="EL108" s="621"/>
      <c r="EM108" s="621"/>
      <c r="EN108" s="621"/>
      <c r="EO108" s="621"/>
      <c r="EP108" s="621"/>
      <c r="EQ108" s="621"/>
      <c r="ER108" s="621"/>
      <c r="ES108" s="621"/>
      <c r="ET108" s="621"/>
      <c r="EU108" s="621"/>
      <c r="EV108" s="621"/>
      <c r="EW108" s="621"/>
      <c r="EX108" s="621"/>
      <c r="EY108" s="621"/>
      <c r="EZ108" s="621"/>
      <c r="FA108" s="621"/>
      <c r="FB108" s="621"/>
      <c r="FC108" s="621"/>
      <c r="FD108" s="621"/>
      <c r="FE108" s="621"/>
      <c r="FF108" s="621"/>
      <c r="FG108" s="622"/>
      <c r="FH108" s="170"/>
    </row>
    <row r="109" spans="1:164" ht="8.85" customHeight="1">
      <c r="A109" s="153"/>
      <c r="B109" s="606"/>
      <c r="C109" s="607"/>
      <c r="D109" s="607"/>
      <c r="E109" s="607"/>
      <c r="F109" s="607"/>
      <c r="G109" s="607"/>
      <c r="H109" s="607"/>
      <c r="I109" s="607"/>
      <c r="J109" s="607"/>
      <c r="K109" s="607"/>
      <c r="L109" s="607"/>
      <c r="M109" s="607"/>
      <c r="N109" s="607"/>
      <c r="O109" s="608"/>
      <c r="P109" s="609"/>
      <c r="Q109" s="607"/>
      <c r="R109" s="607"/>
      <c r="S109" s="607"/>
      <c r="T109" s="607"/>
      <c r="U109" s="607"/>
      <c r="V109" s="607"/>
      <c r="W109" s="607"/>
      <c r="X109" s="607"/>
      <c r="Y109" s="607"/>
      <c r="Z109" s="607"/>
      <c r="AA109" s="607"/>
      <c r="AB109" s="607"/>
      <c r="AC109" s="607"/>
      <c r="AD109" s="607"/>
      <c r="AE109" s="607"/>
      <c r="AF109" s="607"/>
      <c r="AG109" s="607"/>
      <c r="AH109" s="607"/>
      <c r="AI109" s="607"/>
      <c r="AJ109" s="607"/>
      <c r="AK109" s="607"/>
      <c r="AL109" s="607"/>
      <c r="AM109" s="607"/>
      <c r="AN109" s="607"/>
      <c r="AO109" s="607"/>
      <c r="AP109" s="607"/>
      <c r="AQ109" s="607"/>
      <c r="AR109" s="607"/>
      <c r="AS109" s="607"/>
      <c r="AT109" s="610"/>
      <c r="AU109" s="653"/>
      <c r="AV109" s="654"/>
      <c r="AW109" s="654"/>
      <c r="AX109" s="654"/>
      <c r="AY109" s="654"/>
      <c r="AZ109" s="654"/>
      <c r="BA109" s="654"/>
      <c r="BB109" s="654"/>
      <c r="BC109" s="654"/>
      <c r="BD109" s="654"/>
      <c r="BE109" s="654"/>
      <c r="BF109" s="654"/>
      <c r="BG109" s="654"/>
      <c r="BH109" s="654"/>
      <c r="BI109" s="654"/>
      <c r="BJ109" s="654"/>
      <c r="BK109" s="654"/>
      <c r="BL109" s="654"/>
      <c r="BM109" s="654"/>
      <c r="BN109" s="654"/>
      <c r="BO109" s="654"/>
      <c r="BP109" s="654"/>
      <c r="BQ109" s="654"/>
      <c r="BR109" s="654"/>
      <c r="BS109" s="654"/>
      <c r="BT109" s="654"/>
      <c r="BU109" s="654"/>
      <c r="BV109" s="654"/>
      <c r="BW109" s="654"/>
      <c r="BX109" s="655"/>
      <c r="BY109" s="174"/>
      <c r="BZ109" s="175"/>
      <c r="CA109" s="175"/>
      <c r="CB109" s="175"/>
      <c r="CC109" s="175"/>
      <c r="CD109" s="175"/>
      <c r="CE109" s="175"/>
      <c r="CF109" s="175"/>
      <c r="CG109" s="175"/>
      <c r="CH109" s="175"/>
      <c r="CI109" s="175"/>
      <c r="CJ109" s="175"/>
      <c r="CK109" s="175"/>
      <c r="CL109" s="175"/>
      <c r="CM109" s="175"/>
      <c r="CN109" s="175"/>
      <c r="CO109" s="175"/>
      <c r="CP109" s="175"/>
      <c r="CQ109" s="175"/>
      <c r="CR109" s="175"/>
      <c r="CS109" s="175"/>
      <c r="CT109" s="175"/>
      <c r="CU109" s="175"/>
      <c r="CV109" s="175"/>
      <c r="CW109" s="175"/>
      <c r="CX109" s="175"/>
      <c r="CY109" s="175"/>
      <c r="CZ109" s="175"/>
      <c r="DA109" s="175"/>
      <c r="DB109" s="175"/>
      <c r="DC109" s="175"/>
      <c r="DD109" s="175"/>
      <c r="DE109" s="175"/>
      <c r="DF109" s="175"/>
      <c r="DG109" s="175"/>
      <c r="DH109" s="175"/>
      <c r="DI109" s="176"/>
      <c r="DJ109" s="623"/>
      <c r="DK109" s="621"/>
      <c r="DL109" s="621"/>
      <c r="DM109" s="621"/>
      <c r="DN109" s="621"/>
      <c r="DO109" s="621"/>
      <c r="DP109" s="621"/>
      <c r="DQ109" s="621"/>
      <c r="DR109" s="621"/>
      <c r="DS109" s="621"/>
      <c r="DT109" s="621"/>
      <c r="DU109" s="621"/>
      <c r="DV109" s="621"/>
      <c r="DW109" s="621"/>
      <c r="DX109" s="621"/>
      <c r="DY109" s="621"/>
      <c r="DZ109" s="621"/>
      <c r="EA109" s="621"/>
      <c r="EB109" s="621"/>
      <c r="EC109" s="621"/>
      <c r="ED109" s="621"/>
      <c r="EE109" s="621"/>
      <c r="EF109" s="621"/>
      <c r="EG109" s="621"/>
      <c r="EH109" s="621"/>
      <c r="EI109" s="621"/>
      <c r="EJ109" s="621"/>
      <c r="EK109" s="621"/>
      <c r="EL109" s="621"/>
      <c r="EM109" s="621"/>
      <c r="EN109" s="621"/>
      <c r="EO109" s="621"/>
      <c r="EP109" s="621"/>
      <c r="EQ109" s="621"/>
      <c r="ER109" s="621"/>
      <c r="ES109" s="621"/>
      <c r="ET109" s="621"/>
      <c r="EU109" s="621"/>
      <c r="EV109" s="621"/>
      <c r="EW109" s="621"/>
      <c r="EX109" s="621"/>
      <c r="EY109" s="621"/>
      <c r="EZ109" s="621"/>
      <c r="FA109" s="621"/>
      <c r="FB109" s="621"/>
      <c r="FC109" s="621"/>
      <c r="FD109" s="621"/>
      <c r="FE109" s="621"/>
      <c r="FF109" s="621"/>
      <c r="FG109" s="622"/>
      <c r="FH109" s="170"/>
    </row>
    <row r="110" spans="1:164" ht="8.85" customHeight="1">
      <c r="A110" s="153"/>
      <c r="B110" s="606" t="s">
        <v>605</v>
      </c>
      <c r="C110" s="607"/>
      <c r="D110" s="607"/>
      <c r="E110" s="607"/>
      <c r="F110" s="607"/>
      <c r="G110" s="607"/>
      <c r="H110" s="607"/>
      <c r="I110" s="607"/>
      <c r="J110" s="607"/>
      <c r="K110" s="607"/>
      <c r="L110" s="607"/>
      <c r="M110" s="607"/>
      <c r="N110" s="607"/>
      <c r="O110" s="608"/>
      <c r="P110" s="609" t="s">
        <v>712</v>
      </c>
      <c r="Q110" s="607"/>
      <c r="R110" s="607"/>
      <c r="S110" s="607"/>
      <c r="T110" s="607"/>
      <c r="U110" s="607"/>
      <c r="V110" s="607"/>
      <c r="W110" s="607"/>
      <c r="X110" s="607"/>
      <c r="Y110" s="607"/>
      <c r="Z110" s="607"/>
      <c r="AA110" s="607"/>
      <c r="AB110" s="607"/>
      <c r="AC110" s="607"/>
      <c r="AD110" s="607"/>
      <c r="AE110" s="607"/>
      <c r="AF110" s="607"/>
      <c r="AG110" s="607"/>
      <c r="AH110" s="607"/>
      <c r="AI110" s="607"/>
      <c r="AJ110" s="607"/>
      <c r="AK110" s="607"/>
      <c r="AL110" s="607"/>
      <c r="AM110" s="607"/>
      <c r="AN110" s="607"/>
      <c r="AO110" s="607"/>
      <c r="AP110" s="607"/>
      <c r="AQ110" s="607"/>
      <c r="AR110" s="607"/>
      <c r="AS110" s="607"/>
      <c r="AT110" s="610"/>
      <c r="AU110" s="611" t="s">
        <v>378</v>
      </c>
      <c r="AV110" s="612"/>
      <c r="AW110" s="612"/>
      <c r="AX110" s="612"/>
      <c r="AY110" s="612"/>
      <c r="AZ110" s="612"/>
      <c r="BA110" s="612"/>
      <c r="BB110" s="612"/>
      <c r="BC110" s="612"/>
      <c r="BD110" s="612"/>
      <c r="BE110" s="612"/>
      <c r="BF110" s="612"/>
      <c r="BG110" s="612"/>
      <c r="BH110" s="612"/>
      <c r="BI110" s="612"/>
      <c r="BJ110" s="612"/>
      <c r="BK110" s="612"/>
      <c r="BL110" s="612"/>
      <c r="BM110" s="612"/>
      <c r="BN110" s="612"/>
      <c r="BO110" s="612"/>
      <c r="BP110" s="612"/>
      <c r="BQ110" s="612"/>
      <c r="BR110" s="612"/>
      <c r="BS110" s="612"/>
      <c r="BT110" s="612"/>
      <c r="BU110" s="612"/>
      <c r="BV110" s="612"/>
      <c r="BW110" s="612"/>
      <c r="BX110" s="613"/>
      <c r="BY110" s="177"/>
      <c r="BZ110" s="178"/>
      <c r="CA110" s="178"/>
      <c r="CB110" s="178"/>
      <c r="CC110" s="178"/>
      <c r="CD110" s="178"/>
      <c r="CE110" s="178"/>
      <c r="CF110" s="178"/>
      <c r="CG110" s="178"/>
      <c r="CH110" s="178"/>
      <c r="CI110" s="178"/>
      <c r="CJ110" s="178"/>
      <c r="CK110" s="178"/>
      <c r="CL110" s="178"/>
      <c r="CM110" s="178"/>
      <c r="CN110" s="178"/>
      <c r="CO110" s="178"/>
      <c r="CP110" s="178"/>
      <c r="CQ110" s="178"/>
      <c r="CR110" s="178"/>
      <c r="CS110" s="178"/>
      <c r="CT110" s="178"/>
      <c r="CU110" s="178"/>
      <c r="CV110" s="178"/>
      <c r="CW110" s="178"/>
      <c r="CX110" s="178"/>
      <c r="CY110" s="178"/>
      <c r="CZ110" s="178"/>
      <c r="DA110" s="178"/>
      <c r="DB110" s="178"/>
      <c r="DC110" s="178"/>
      <c r="DD110" s="178"/>
      <c r="DE110" s="178"/>
      <c r="DF110" s="178"/>
      <c r="DG110" s="178"/>
      <c r="DH110" s="178"/>
      <c r="DI110" s="179"/>
      <c r="DJ110" s="620" t="s">
        <v>41</v>
      </c>
      <c r="DK110" s="621"/>
      <c r="DL110" s="621"/>
      <c r="DM110" s="621"/>
      <c r="DN110" s="621"/>
      <c r="DO110" s="621"/>
      <c r="DP110" s="621"/>
      <c r="DQ110" s="621"/>
      <c r="DR110" s="621"/>
      <c r="DS110" s="621"/>
      <c r="DT110" s="621"/>
      <c r="DU110" s="621"/>
      <c r="DV110" s="621"/>
      <c r="DW110" s="621"/>
      <c r="DX110" s="621"/>
      <c r="DY110" s="621"/>
      <c r="DZ110" s="621"/>
      <c r="EA110" s="621"/>
      <c r="EB110" s="621"/>
      <c r="EC110" s="621"/>
      <c r="ED110" s="621"/>
      <c r="EE110" s="621"/>
      <c r="EF110" s="621"/>
      <c r="EG110" s="621"/>
      <c r="EH110" s="621"/>
      <c r="EI110" s="621"/>
      <c r="EJ110" s="621"/>
      <c r="EK110" s="621"/>
      <c r="EL110" s="621"/>
      <c r="EM110" s="621"/>
      <c r="EN110" s="621"/>
      <c r="EO110" s="621"/>
      <c r="EP110" s="621"/>
      <c r="EQ110" s="621"/>
      <c r="ER110" s="621"/>
      <c r="ES110" s="621"/>
      <c r="ET110" s="621"/>
      <c r="EU110" s="621"/>
      <c r="EV110" s="621"/>
      <c r="EW110" s="621"/>
      <c r="EX110" s="621"/>
      <c r="EY110" s="621"/>
      <c r="EZ110" s="621"/>
      <c r="FA110" s="621"/>
      <c r="FB110" s="621"/>
      <c r="FC110" s="621"/>
      <c r="FD110" s="621"/>
      <c r="FE110" s="621"/>
      <c r="FF110" s="621"/>
      <c r="FG110" s="622"/>
      <c r="FH110" s="170"/>
    </row>
    <row r="111" spans="1:164" ht="8.85" customHeight="1">
      <c r="B111" s="606"/>
      <c r="C111" s="607"/>
      <c r="D111" s="607"/>
      <c r="E111" s="607"/>
      <c r="F111" s="607"/>
      <c r="G111" s="607"/>
      <c r="H111" s="607"/>
      <c r="I111" s="607"/>
      <c r="J111" s="607"/>
      <c r="K111" s="607"/>
      <c r="L111" s="607"/>
      <c r="M111" s="607"/>
      <c r="N111" s="607"/>
      <c r="O111" s="608"/>
      <c r="P111" s="609"/>
      <c r="Q111" s="607"/>
      <c r="R111" s="607"/>
      <c r="S111" s="607"/>
      <c r="T111" s="607"/>
      <c r="U111" s="607"/>
      <c r="V111" s="607"/>
      <c r="W111" s="607"/>
      <c r="X111" s="607"/>
      <c r="Y111" s="607"/>
      <c r="Z111" s="607"/>
      <c r="AA111" s="607"/>
      <c r="AB111" s="607"/>
      <c r="AC111" s="607"/>
      <c r="AD111" s="607"/>
      <c r="AE111" s="607"/>
      <c r="AF111" s="607"/>
      <c r="AG111" s="607"/>
      <c r="AH111" s="607"/>
      <c r="AI111" s="607"/>
      <c r="AJ111" s="607"/>
      <c r="AK111" s="607"/>
      <c r="AL111" s="607"/>
      <c r="AM111" s="607"/>
      <c r="AN111" s="607"/>
      <c r="AO111" s="607"/>
      <c r="AP111" s="607"/>
      <c r="AQ111" s="607"/>
      <c r="AR111" s="607"/>
      <c r="AS111" s="607"/>
      <c r="AT111" s="610"/>
      <c r="AU111" s="614"/>
      <c r="AV111" s="615"/>
      <c r="AW111" s="615"/>
      <c r="AX111" s="615"/>
      <c r="AY111" s="615"/>
      <c r="AZ111" s="615"/>
      <c r="BA111" s="615"/>
      <c r="BB111" s="615"/>
      <c r="BC111" s="615"/>
      <c r="BD111" s="615"/>
      <c r="BE111" s="615"/>
      <c r="BF111" s="615"/>
      <c r="BG111" s="615"/>
      <c r="BH111" s="615"/>
      <c r="BI111" s="615"/>
      <c r="BJ111" s="615"/>
      <c r="BK111" s="615"/>
      <c r="BL111" s="615"/>
      <c r="BM111" s="615"/>
      <c r="BN111" s="615"/>
      <c r="BO111" s="615"/>
      <c r="BP111" s="615"/>
      <c r="BQ111" s="615"/>
      <c r="BR111" s="615"/>
      <c r="BS111" s="615"/>
      <c r="BT111" s="615"/>
      <c r="BU111" s="615"/>
      <c r="BV111" s="615"/>
      <c r="BW111" s="615"/>
      <c r="BX111" s="616"/>
      <c r="BY111" s="177"/>
      <c r="BZ111" s="178"/>
      <c r="CA111" s="178"/>
      <c r="CB111" s="178"/>
      <c r="CC111" s="178"/>
      <c r="CD111" s="178"/>
      <c r="CE111" s="178"/>
      <c r="CF111" s="178"/>
      <c r="CG111" s="178"/>
      <c r="CH111" s="178"/>
      <c r="CI111" s="178"/>
      <c r="CJ111" s="178"/>
      <c r="CK111" s="178"/>
      <c r="CL111" s="178"/>
      <c r="CM111" s="178"/>
      <c r="CN111" s="178"/>
      <c r="CO111" s="178"/>
      <c r="CP111" s="178"/>
      <c r="CQ111" s="178"/>
      <c r="CR111" s="178"/>
      <c r="CS111" s="178"/>
      <c r="CT111" s="178"/>
      <c r="CU111" s="178"/>
      <c r="CV111" s="178"/>
      <c r="CW111" s="178"/>
      <c r="CX111" s="178"/>
      <c r="CY111" s="178"/>
      <c r="CZ111" s="178"/>
      <c r="DA111" s="178"/>
      <c r="DB111" s="178"/>
      <c r="DC111" s="178"/>
      <c r="DD111" s="178"/>
      <c r="DE111" s="178"/>
      <c r="DF111" s="178"/>
      <c r="DG111" s="178"/>
      <c r="DH111" s="178"/>
      <c r="DI111" s="179"/>
      <c r="DJ111" s="623"/>
      <c r="DK111" s="621"/>
      <c r="DL111" s="621"/>
      <c r="DM111" s="621"/>
      <c r="DN111" s="621"/>
      <c r="DO111" s="621"/>
      <c r="DP111" s="621"/>
      <c r="DQ111" s="621"/>
      <c r="DR111" s="621"/>
      <c r="DS111" s="621"/>
      <c r="DT111" s="621"/>
      <c r="DU111" s="621"/>
      <c r="DV111" s="621"/>
      <c r="DW111" s="621"/>
      <c r="DX111" s="621"/>
      <c r="DY111" s="621"/>
      <c r="DZ111" s="621"/>
      <c r="EA111" s="621"/>
      <c r="EB111" s="621"/>
      <c r="EC111" s="621"/>
      <c r="ED111" s="621"/>
      <c r="EE111" s="621"/>
      <c r="EF111" s="621"/>
      <c r="EG111" s="621"/>
      <c r="EH111" s="621"/>
      <c r="EI111" s="621"/>
      <c r="EJ111" s="621"/>
      <c r="EK111" s="621"/>
      <c r="EL111" s="621"/>
      <c r="EM111" s="621"/>
      <c r="EN111" s="621"/>
      <c r="EO111" s="621"/>
      <c r="EP111" s="621"/>
      <c r="EQ111" s="621"/>
      <c r="ER111" s="621"/>
      <c r="ES111" s="621"/>
      <c r="ET111" s="621"/>
      <c r="EU111" s="621"/>
      <c r="EV111" s="621"/>
      <c r="EW111" s="621"/>
      <c r="EX111" s="621"/>
      <c r="EY111" s="621"/>
      <c r="EZ111" s="621"/>
      <c r="FA111" s="621"/>
      <c r="FB111" s="621"/>
      <c r="FC111" s="621"/>
      <c r="FD111" s="621"/>
      <c r="FE111" s="621"/>
      <c r="FF111" s="621"/>
      <c r="FG111" s="622"/>
      <c r="FH111" s="170"/>
    </row>
    <row r="112" spans="1:164" ht="8.85" customHeight="1">
      <c r="B112" s="606"/>
      <c r="C112" s="607"/>
      <c r="D112" s="607"/>
      <c r="E112" s="607"/>
      <c r="F112" s="607"/>
      <c r="G112" s="607"/>
      <c r="H112" s="607"/>
      <c r="I112" s="607"/>
      <c r="J112" s="607"/>
      <c r="K112" s="607"/>
      <c r="L112" s="607"/>
      <c r="M112" s="607"/>
      <c r="N112" s="607"/>
      <c r="O112" s="608"/>
      <c r="P112" s="609"/>
      <c r="Q112" s="607"/>
      <c r="R112" s="607"/>
      <c r="S112" s="607"/>
      <c r="T112" s="607"/>
      <c r="U112" s="607"/>
      <c r="V112" s="607"/>
      <c r="W112" s="607"/>
      <c r="X112" s="607"/>
      <c r="Y112" s="607"/>
      <c r="Z112" s="607"/>
      <c r="AA112" s="607"/>
      <c r="AB112" s="607"/>
      <c r="AC112" s="607"/>
      <c r="AD112" s="607"/>
      <c r="AE112" s="607"/>
      <c r="AF112" s="607"/>
      <c r="AG112" s="607"/>
      <c r="AH112" s="607"/>
      <c r="AI112" s="607"/>
      <c r="AJ112" s="607"/>
      <c r="AK112" s="607"/>
      <c r="AL112" s="607"/>
      <c r="AM112" s="607"/>
      <c r="AN112" s="607"/>
      <c r="AO112" s="607"/>
      <c r="AP112" s="607"/>
      <c r="AQ112" s="607"/>
      <c r="AR112" s="607"/>
      <c r="AS112" s="607"/>
      <c r="AT112" s="610"/>
      <c r="AU112" s="617"/>
      <c r="AV112" s="618"/>
      <c r="AW112" s="618"/>
      <c r="AX112" s="618"/>
      <c r="AY112" s="618"/>
      <c r="AZ112" s="618"/>
      <c r="BA112" s="618"/>
      <c r="BB112" s="618"/>
      <c r="BC112" s="618"/>
      <c r="BD112" s="618"/>
      <c r="BE112" s="618"/>
      <c r="BF112" s="618"/>
      <c r="BG112" s="618"/>
      <c r="BH112" s="618"/>
      <c r="BI112" s="618"/>
      <c r="BJ112" s="618"/>
      <c r="BK112" s="618"/>
      <c r="BL112" s="618"/>
      <c r="BM112" s="618"/>
      <c r="BN112" s="618"/>
      <c r="BO112" s="618"/>
      <c r="BP112" s="618"/>
      <c r="BQ112" s="618"/>
      <c r="BR112" s="618"/>
      <c r="BS112" s="618"/>
      <c r="BT112" s="618"/>
      <c r="BU112" s="618"/>
      <c r="BV112" s="618"/>
      <c r="BW112" s="618"/>
      <c r="BX112" s="619"/>
      <c r="BY112" s="177"/>
      <c r="BZ112" s="178"/>
      <c r="CA112" s="178"/>
      <c r="CB112" s="178"/>
      <c r="CC112" s="178"/>
      <c r="CD112" s="178"/>
      <c r="CE112" s="178"/>
      <c r="CF112" s="178"/>
      <c r="CG112" s="178"/>
      <c r="CH112" s="178"/>
      <c r="CI112" s="178"/>
      <c r="CJ112" s="178"/>
      <c r="CK112" s="178"/>
      <c r="CL112" s="178"/>
      <c r="CM112" s="178"/>
      <c r="CN112" s="178"/>
      <c r="CO112" s="178"/>
      <c r="CP112" s="178"/>
      <c r="CQ112" s="178"/>
      <c r="CR112" s="178"/>
      <c r="CS112" s="178"/>
      <c r="CT112" s="178"/>
      <c r="CU112" s="178"/>
      <c r="CV112" s="178"/>
      <c r="CW112" s="178"/>
      <c r="CX112" s="178"/>
      <c r="CY112" s="178"/>
      <c r="CZ112" s="178"/>
      <c r="DA112" s="178"/>
      <c r="DB112" s="178"/>
      <c r="DC112" s="178"/>
      <c r="DD112" s="178"/>
      <c r="DE112" s="178"/>
      <c r="DF112" s="178"/>
      <c r="DG112" s="178"/>
      <c r="DH112" s="178"/>
      <c r="DI112" s="179"/>
      <c r="DJ112" s="624"/>
      <c r="DK112" s="625"/>
      <c r="DL112" s="625"/>
      <c r="DM112" s="625"/>
      <c r="DN112" s="625"/>
      <c r="DO112" s="625"/>
      <c r="DP112" s="625"/>
      <c r="DQ112" s="625"/>
      <c r="DR112" s="625"/>
      <c r="DS112" s="625"/>
      <c r="DT112" s="625"/>
      <c r="DU112" s="625"/>
      <c r="DV112" s="625"/>
      <c r="DW112" s="625"/>
      <c r="DX112" s="625"/>
      <c r="DY112" s="625"/>
      <c r="DZ112" s="625"/>
      <c r="EA112" s="625"/>
      <c r="EB112" s="625"/>
      <c r="EC112" s="625"/>
      <c r="ED112" s="625"/>
      <c r="EE112" s="625"/>
      <c r="EF112" s="625"/>
      <c r="EG112" s="625"/>
      <c r="EH112" s="625"/>
      <c r="EI112" s="625"/>
      <c r="EJ112" s="625"/>
      <c r="EK112" s="625"/>
      <c r="EL112" s="625"/>
      <c r="EM112" s="625"/>
      <c r="EN112" s="625"/>
      <c r="EO112" s="625"/>
      <c r="EP112" s="625"/>
      <c r="EQ112" s="625"/>
      <c r="ER112" s="625"/>
      <c r="ES112" s="625"/>
      <c r="ET112" s="625"/>
      <c r="EU112" s="625"/>
      <c r="EV112" s="625"/>
      <c r="EW112" s="625"/>
      <c r="EX112" s="625"/>
      <c r="EY112" s="625"/>
      <c r="EZ112" s="625"/>
      <c r="FA112" s="625"/>
      <c r="FB112" s="625"/>
      <c r="FC112" s="625"/>
      <c r="FD112" s="625"/>
      <c r="FE112" s="625"/>
      <c r="FF112" s="625"/>
      <c r="FG112" s="626"/>
      <c r="FH112" s="170"/>
    </row>
    <row r="113" spans="2:164" ht="8.85" customHeight="1">
      <c r="B113" s="627" t="s">
        <v>711</v>
      </c>
      <c r="C113" s="628"/>
      <c r="D113" s="628"/>
      <c r="E113" s="628"/>
      <c r="F113" s="628"/>
      <c r="G113" s="628"/>
      <c r="H113" s="628"/>
      <c r="I113" s="628"/>
      <c r="J113" s="628"/>
      <c r="K113" s="628"/>
      <c r="L113" s="628"/>
      <c r="M113" s="628"/>
      <c r="N113" s="628"/>
      <c r="O113" s="628"/>
      <c r="P113" s="628"/>
      <c r="Q113" s="628"/>
      <c r="R113" s="628"/>
      <c r="S113" s="628"/>
      <c r="T113" s="628"/>
      <c r="U113" s="628"/>
      <c r="V113" s="628"/>
      <c r="W113" s="628"/>
      <c r="X113" s="628"/>
      <c r="Y113" s="628"/>
      <c r="Z113" s="628"/>
      <c r="AA113" s="628"/>
      <c r="AB113" s="628"/>
      <c r="AC113" s="628"/>
      <c r="AD113" s="628"/>
      <c r="AE113" s="628"/>
      <c r="AF113" s="628"/>
      <c r="AG113" s="628"/>
      <c r="AH113" s="628"/>
      <c r="AI113" s="628"/>
      <c r="AJ113" s="628"/>
      <c r="AK113" s="628"/>
      <c r="AL113" s="628"/>
      <c r="AM113" s="628"/>
      <c r="AN113" s="628"/>
      <c r="AO113" s="628"/>
      <c r="AP113" s="628"/>
      <c r="AQ113" s="628"/>
      <c r="AR113" s="628"/>
      <c r="AS113" s="628"/>
      <c r="AT113" s="629"/>
      <c r="AU113" s="633" t="s">
        <v>15</v>
      </c>
      <c r="AV113" s="634"/>
      <c r="AW113" s="634"/>
      <c r="AX113" s="634"/>
      <c r="AY113" s="634"/>
      <c r="AZ113" s="634"/>
      <c r="BA113" s="634"/>
      <c r="BB113" s="634"/>
      <c r="BC113" s="634"/>
      <c r="BD113" s="634"/>
      <c r="BE113" s="634"/>
      <c r="BF113" s="634"/>
      <c r="BG113" s="634"/>
      <c r="BH113" s="634"/>
      <c r="BI113" s="634"/>
      <c r="BJ113" s="634"/>
      <c r="BK113" s="634"/>
      <c r="BL113" s="634"/>
      <c r="BM113" s="634"/>
      <c r="BN113" s="634"/>
      <c r="BO113" s="634"/>
      <c r="BP113" s="634"/>
      <c r="BQ113" s="634"/>
      <c r="BR113" s="634"/>
      <c r="BS113" s="634"/>
      <c r="BT113" s="634"/>
      <c r="BU113" s="634"/>
      <c r="BV113" s="634"/>
      <c r="BW113" s="634"/>
      <c r="BX113" s="635"/>
      <c r="BY113" s="177"/>
      <c r="BZ113" s="178"/>
      <c r="CA113" s="178"/>
      <c r="CB113" s="178"/>
      <c r="CC113" s="178"/>
      <c r="CD113" s="178"/>
      <c r="CE113" s="178"/>
      <c r="CF113" s="178"/>
      <c r="CG113" s="178"/>
      <c r="CH113" s="178"/>
      <c r="CI113" s="178"/>
      <c r="CJ113" s="178"/>
      <c r="CK113" s="178"/>
      <c r="CL113" s="178"/>
      <c r="CM113" s="178"/>
      <c r="CN113" s="178"/>
      <c r="CO113" s="178"/>
      <c r="CP113" s="178"/>
      <c r="CQ113" s="178"/>
      <c r="CR113" s="178"/>
      <c r="CS113" s="178"/>
      <c r="CT113" s="178"/>
      <c r="CU113" s="178"/>
      <c r="CV113" s="178"/>
      <c r="CW113" s="178"/>
      <c r="CX113" s="178"/>
      <c r="CY113" s="178"/>
      <c r="CZ113" s="178"/>
      <c r="DA113" s="178"/>
      <c r="DB113" s="178"/>
      <c r="DC113" s="178"/>
      <c r="DD113" s="178"/>
      <c r="DE113" s="178"/>
      <c r="DF113" s="178"/>
      <c r="DG113" s="178"/>
      <c r="DH113" s="178"/>
      <c r="DI113" s="179"/>
      <c r="DJ113" s="636" t="s">
        <v>481</v>
      </c>
      <c r="DK113" s="637"/>
      <c r="DL113" s="637"/>
      <c r="DM113" s="637"/>
      <c r="DN113" s="637"/>
      <c r="DO113" s="637"/>
      <c r="DP113" s="637"/>
      <c r="DQ113" s="637"/>
      <c r="DR113" s="637"/>
      <c r="DS113" s="637"/>
      <c r="DT113" s="637"/>
      <c r="DU113" s="637"/>
      <c r="DV113" s="637"/>
      <c r="DW113" s="637"/>
      <c r="DX113" s="637"/>
      <c r="DY113" s="637"/>
      <c r="DZ113" s="637"/>
      <c r="EA113" s="637"/>
      <c r="EB113" s="637"/>
      <c r="EC113" s="637"/>
      <c r="ED113" s="637"/>
      <c r="EE113" s="637"/>
      <c r="EF113" s="637"/>
      <c r="EG113" s="637"/>
      <c r="EH113" s="637"/>
      <c r="EI113" s="637"/>
      <c r="EJ113" s="637"/>
      <c r="EK113" s="637"/>
      <c r="EL113" s="637"/>
      <c r="EM113" s="637"/>
      <c r="EN113" s="637"/>
      <c r="EO113" s="637"/>
      <c r="EP113" s="637"/>
      <c r="EQ113" s="637"/>
      <c r="ER113" s="637"/>
      <c r="ES113" s="637"/>
      <c r="ET113" s="637"/>
      <c r="EU113" s="637"/>
      <c r="EV113" s="637"/>
      <c r="EW113" s="637"/>
      <c r="EX113" s="637"/>
      <c r="EY113" s="637"/>
      <c r="EZ113" s="637"/>
      <c r="FA113" s="637"/>
      <c r="FB113" s="637"/>
      <c r="FC113" s="637"/>
      <c r="FD113" s="637"/>
      <c r="FE113" s="637"/>
      <c r="FF113" s="637"/>
      <c r="FG113" s="638"/>
      <c r="FH113" s="170"/>
    </row>
    <row r="114" spans="2:164" ht="8.85" customHeight="1">
      <c r="B114" s="630"/>
      <c r="C114" s="631"/>
      <c r="D114" s="631"/>
      <c r="E114" s="631"/>
      <c r="F114" s="631"/>
      <c r="G114" s="631"/>
      <c r="H114" s="631"/>
      <c r="I114" s="631"/>
      <c r="J114" s="631"/>
      <c r="K114" s="631"/>
      <c r="L114" s="631"/>
      <c r="M114" s="631"/>
      <c r="N114" s="631"/>
      <c r="O114" s="631"/>
      <c r="P114" s="631"/>
      <c r="Q114" s="631"/>
      <c r="R114" s="631"/>
      <c r="S114" s="631"/>
      <c r="T114" s="631"/>
      <c r="U114" s="631"/>
      <c r="V114" s="631"/>
      <c r="W114" s="631"/>
      <c r="X114" s="631"/>
      <c r="Y114" s="631"/>
      <c r="Z114" s="631"/>
      <c r="AA114" s="631"/>
      <c r="AB114" s="631"/>
      <c r="AC114" s="631"/>
      <c r="AD114" s="631"/>
      <c r="AE114" s="631"/>
      <c r="AF114" s="631"/>
      <c r="AG114" s="631"/>
      <c r="AH114" s="631"/>
      <c r="AI114" s="631"/>
      <c r="AJ114" s="631"/>
      <c r="AK114" s="631"/>
      <c r="AL114" s="631"/>
      <c r="AM114" s="631"/>
      <c r="AN114" s="631"/>
      <c r="AO114" s="631"/>
      <c r="AP114" s="631"/>
      <c r="AQ114" s="631"/>
      <c r="AR114" s="631"/>
      <c r="AS114" s="631"/>
      <c r="AT114" s="632"/>
      <c r="AU114" s="633"/>
      <c r="AV114" s="634"/>
      <c r="AW114" s="634"/>
      <c r="AX114" s="634"/>
      <c r="AY114" s="634"/>
      <c r="AZ114" s="634"/>
      <c r="BA114" s="634"/>
      <c r="BB114" s="634"/>
      <c r="BC114" s="634"/>
      <c r="BD114" s="634"/>
      <c r="BE114" s="634"/>
      <c r="BF114" s="634"/>
      <c r="BG114" s="634"/>
      <c r="BH114" s="634"/>
      <c r="BI114" s="634"/>
      <c r="BJ114" s="634"/>
      <c r="BK114" s="634"/>
      <c r="BL114" s="634"/>
      <c r="BM114" s="634"/>
      <c r="BN114" s="634"/>
      <c r="BO114" s="634"/>
      <c r="BP114" s="634"/>
      <c r="BQ114" s="634"/>
      <c r="BR114" s="634"/>
      <c r="BS114" s="634"/>
      <c r="BT114" s="634"/>
      <c r="BU114" s="634"/>
      <c r="BV114" s="634"/>
      <c r="BW114" s="634"/>
      <c r="BX114" s="635"/>
      <c r="BY114" s="177"/>
      <c r="BZ114" s="178"/>
      <c r="CA114" s="178"/>
      <c r="CB114" s="178"/>
      <c r="CC114" s="178"/>
      <c r="CD114" s="178"/>
      <c r="CE114" s="178"/>
      <c r="CF114" s="178"/>
      <c r="CG114" s="178"/>
      <c r="CH114" s="178"/>
      <c r="CI114" s="178"/>
      <c r="CJ114" s="178"/>
      <c r="CK114" s="178"/>
      <c r="CL114" s="178"/>
      <c r="CM114" s="178"/>
      <c r="CN114" s="178"/>
      <c r="CO114" s="178"/>
      <c r="CP114" s="178"/>
      <c r="CQ114" s="178"/>
      <c r="CR114" s="178"/>
      <c r="CS114" s="178"/>
      <c r="CT114" s="178"/>
      <c r="CU114" s="178"/>
      <c r="CV114" s="178"/>
      <c r="CW114" s="178"/>
      <c r="CX114" s="178"/>
      <c r="CY114" s="178"/>
      <c r="CZ114" s="178"/>
      <c r="DA114" s="178"/>
      <c r="DB114" s="178"/>
      <c r="DC114" s="178"/>
      <c r="DD114" s="178"/>
      <c r="DE114" s="178"/>
      <c r="DF114" s="178"/>
      <c r="DG114" s="178"/>
      <c r="DH114" s="178"/>
      <c r="DI114" s="179"/>
      <c r="DJ114" s="630"/>
      <c r="DK114" s="631"/>
      <c r="DL114" s="631"/>
      <c r="DM114" s="631"/>
      <c r="DN114" s="631"/>
      <c r="DO114" s="631"/>
      <c r="DP114" s="631"/>
      <c r="DQ114" s="631"/>
      <c r="DR114" s="631"/>
      <c r="DS114" s="631"/>
      <c r="DT114" s="631"/>
      <c r="DU114" s="631"/>
      <c r="DV114" s="631"/>
      <c r="DW114" s="631"/>
      <c r="DX114" s="631"/>
      <c r="DY114" s="631"/>
      <c r="DZ114" s="631"/>
      <c r="EA114" s="631"/>
      <c r="EB114" s="631"/>
      <c r="EC114" s="631"/>
      <c r="ED114" s="631"/>
      <c r="EE114" s="631"/>
      <c r="EF114" s="631"/>
      <c r="EG114" s="631"/>
      <c r="EH114" s="631"/>
      <c r="EI114" s="631"/>
      <c r="EJ114" s="631"/>
      <c r="EK114" s="631"/>
      <c r="EL114" s="631"/>
      <c r="EM114" s="631"/>
      <c r="EN114" s="631"/>
      <c r="EO114" s="631"/>
      <c r="EP114" s="631"/>
      <c r="EQ114" s="631"/>
      <c r="ER114" s="631"/>
      <c r="ES114" s="631"/>
      <c r="ET114" s="631"/>
      <c r="EU114" s="631"/>
      <c r="EV114" s="631"/>
      <c r="EW114" s="631"/>
      <c r="EX114" s="631"/>
      <c r="EY114" s="631"/>
      <c r="EZ114" s="631"/>
      <c r="FA114" s="631"/>
      <c r="FB114" s="631"/>
      <c r="FC114" s="631"/>
      <c r="FD114" s="631"/>
      <c r="FE114" s="631"/>
      <c r="FF114" s="631"/>
      <c r="FG114" s="632"/>
    </row>
    <row r="115" spans="2:164" ht="8.85" customHeight="1">
      <c r="B115" s="590" t="s">
        <v>469</v>
      </c>
      <c r="C115" s="591"/>
      <c r="D115" s="591"/>
      <c r="E115" s="591"/>
      <c r="F115" s="591"/>
      <c r="G115" s="591"/>
      <c r="H115" s="591"/>
      <c r="I115" s="591"/>
      <c r="J115" s="591"/>
      <c r="K115" s="591"/>
      <c r="L115" s="591"/>
      <c r="M115" s="591"/>
      <c r="N115" s="591"/>
      <c r="O115" s="591"/>
      <c r="P115" s="591"/>
      <c r="Q115" s="591"/>
      <c r="R115" s="591"/>
      <c r="S115" s="591"/>
      <c r="T115" s="591"/>
      <c r="U115" s="591"/>
      <c r="V115" s="591"/>
      <c r="W115" s="591"/>
      <c r="X115" s="591"/>
      <c r="Y115" s="591"/>
      <c r="Z115" s="591"/>
      <c r="AA115" s="591"/>
      <c r="AB115" s="591"/>
      <c r="AC115" s="591"/>
      <c r="AD115" s="591"/>
      <c r="AE115" s="591"/>
      <c r="AF115" s="591"/>
      <c r="AG115" s="591"/>
      <c r="AH115" s="591"/>
      <c r="AI115" s="591"/>
      <c r="AJ115" s="591"/>
      <c r="AK115" s="591"/>
      <c r="AL115" s="591"/>
      <c r="AM115" s="591"/>
      <c r="AN115" s="591"/>
      <c r="AO115" s="591"/>
      <c r="AP115" s="591"/>
      <c r="AQ115" s="591"/>
      <c r="AR115" s="591"/>
      <c r="AS115" s="591"/>
      <c r="AT115" s="592"/>
      <c r="AU115" s="590" t="s">
        <v>475</v>
      </c>
      <c r="AV115" s="591"/>
      <c r="AW115" s="591"/>
      <c r="AX115" s="591"/>
      <c r="AY115" s="591"/>
      <c r="AZ115" s="591"/>
      <c r="BA115" s="591"/>
      <c r="BB115" s="591"/>
      <c r="BC115" s="591"/>
      <c r="BD115" s="591"/>
      <c r="BE115" s="591"/>
      <c r="BF115" s="591"/>
      <c r="BG115" s="591"/>
      <c r="BH115" s="591"/>
      <c r="BI115" s="591"/>
      <c r="BJ115" s="591"/>
      <c r="BK115" s="591"/>
      <c r="BL115" s="591"/>
      <c r="BM115" s="591"/>
      <c r="BN115" s="591"/>
      <c r="BO115" s="591"/>
      <c r="BP115" s="591"/>
      <c r="BQ115" s="591"/>
      <c r="BR115" s="591"/>
      <c r="BS115" s="591"/>
      <c r="BT115" s="591"/>
      <c r="BU115" s="591"/>
      <c r="BV115" s="591"/>
      <c r="BW115" s="591"/>
      <c r="BX115" s="592"/>
      <c r="BY115" s="177"/>
      <c r="BZ115" s="178"/>
      <c r="CA115" s="178"/>
      <c r="CB115" s="178"/>
      <c r="CC115" s="178"/>
      <c r="CD115" s="178"/>
      <c r="CE115" s="178"/>
      <c r="CF115" s="178"/>
      <c r="CG115" s="178"/>
      <c r="CH115" s="178"/>
      <c r="CI115" s="178"/>
      <c r="CJ115" s="178"/>
      <c r="CK115" s="178"/>
      <c r="CL115" s="178"/>
      <c r="CM115" s="178"/>
      <c r="CN115" s="178"/>
      <c r="CO115" s="178"/>
      <c r="CP115" s="178"/>
      <c r="CQ115" s="178"/>
      <c r="CR115" s="178"/>
      <c r="CS115" s="178"/>
      <c r="CT115" s="178"/>
      <c r="CU115" s="178"/>
      <c r="CV115" s="178"/>
      <c r="CW115" s="178"/>
      <c r="CX115" s="178"/>
      <c r="CY115" s="178"/>
      <c r="CZ115" s="178"/>
      <c r="DA115" s="178"/>
      <c r="DB115" s="178"/>
      <c r="DC115" s="178"/>
      <c r="DD115" s="178"/>
      <c r="DE115" s="178"/>
      <c r="DF115" s="178"/>
      <c r="DG115" s="178"/>
      <c r="DH115" s="178"/>
      <c r="DI115" s="179"/>
      <c r="DJ115" s="630"/>
      <c r="DK115" s="631"/>
      <c r="DL115" s="631"/>
      <c r="DM115" s="631"/>
      <c r="DN115" s="631"/>
      <c r="DO115" s="631"/>
      <c r="DP115" s="631"/>
      <c r="DQ115" s="631"/>
      <c r="DR115" s="631"/>
      <c r="DS115" s="631"/>
      <c r="DT115" s="631"/>
      <c r="DU115" s="631"/>
      <c r="DV115" s="631"/>
      <c r="DW115" s="631"/>
      <c r="DX115" s="631"/>
      <c r="DY115" s="631"/>
      <c r="DZ115" s="631"/>
      <c r="EA115" s="631"/>
      <c r="EB115" s="631"/>
      <c r="EC115" s="631"/>
      <c r="ED115" s="631"/>
      <c r="EE115" s="631"/>
      <c r="EF115" s="631"/>
      <c r="EG115" s="631"/>
      <c r="EH115" s="631"/>
      <c r="EI115" s="631"/>
      <c r="EJ115" s="631"/>
      <c r="EK115" s="631"/>
      <c r="EL115" s="631"/>
      <c r="EM115" s="631"/>
      <c r="EN115" s="631"/>
      <c r="EO115" s="631"/>
      <c r="EP115" s="631"/>
      <c r="EQ115" s="631"/>
      <c r="ER115" s="631"/>
      <c r="ES115" s="631"/>
      <c r="ET115" s="631"/>
      <c r="EU115" s="631"/>
      <c r="EV115" s="631"/>
      <c r="EW115" s="631"/>
      <c r="EX115" s="631"/>
      <c r="EY115" s="631"/>
      <c r="EZ115" s="631"/>
      <c r="FA115" s="631"/>
      <c r="FB115" s="631"/>
      <c r="FC115" s="631"/>
      <c r="FD115" s="631"/>
      <c r="FE115" s="631"/>
      <c r="FF115" s="631"/>
      <c r="FG115" s="632"/>
    </row>
    <row r="116" spans="2:164" ht="8.85" customHeight="1">
      <c r="B116" s="590"/>
      <c r="C116" s="591"/>
      <c r="D116" s="591"/>
      <c r="E116" s="591"/>
      <c r="F116" s="591"/>
      <c r="G116" s="591"/>
      <c r="H116" s="591"/>
      <c r="I116" s="591"/>
      <c r="J116" s="591"/>
      <c r="K116" s="591"/>
      <c r="L116" s="591"/>
      <c r="M116" s="591"/>
      <c r="N116" s="591"/>
      <c r="O116" s="591"/>
      <c r="P116" s="591"/>
      <c r="Q116" s="591"/>
      <c r="R116" s="591"/>
      <c r="S116" s="591"/>
      <c r="T116" s="591"/>
      <c r="U116" s="591"/>
      <c r="V116" s="591"/>
      <c r="W116" s="591"/>
      <c r="X116" s="591"/>
      <c r="Y116" s="591"/>
      <c r="Z116" s="591"/>
      <c r="AA116" s="591"/>
      <c r="AB116" s="591"/>
      <c r="AC116" s="591"/>
      <c r="AD116" s="591"/>
      <c r="AE116" s="591"/>
      <c r="AF116" s="591"/>
      <c r="AG116" s="591"/>
      <c r="AH116" s="591"/>
      <c r="AI116" s="591"/>
      <c r="AJ116" s="591"/>
      <c r="AK116" s="591"/>
      <c r="AL116" s="591"/>
      <c r="AM116" s="591"/>
      <c r="AN116" s="591"/>
      <c r="AO116" s="591"/>
      <c r="AP116" s="591"/>
      <c r="AQ116" s="591"/>
      <c r="AR116" s="591"/>
      <c r="AS116" s="591"/>
      <c r="AT116" s="592"/>
      <c r="AU116" s="590"/>
      <c r="AV116" s="591"/>
      <c r="AW116" s="591"/>
      <c r="AX116" s="591"/>
      <c r="AY116" s="591"/>
      <c r="AZ116" s="591"/>
      <c r="BA116" s="591"/>
      <c r="BB116" s="591"/>
      <c r="BC116" s="591"/>
      <c r="BD116" s="591"/>
      <c r="BE116" s="591"/>
      <c r="BF116" s="591"/>
      <c r="BG116" s="591"/>
      <c r="BH116" s="591"/>
      <c r="BI116" s="591"/>
      <c r="BJ116" s="591"/>
      <c r="BK116" s="591"/>
      <c r="BL116" s="591"/>
      <c r="BM116" s="591"/>
      <c r="BN116" s="591"/>
      <c r="BO116" s="591"/>
      <c r="BP116" s="591"/>
      <c r="BQ116" s="591"/>
      <c r="BR116" s="591"/>
      <c r="BS116" s="591"/>
      <c r="BT116" s="591"/>
      <c r="BU116" s="591"/>
      <c r="BV116" s="591"/>
      <c r="BW116" s="591"/>
      <c r="BX116" s="592"/>
      <c r="BY116" s="180"/>
      <c r="BZ116" s="181"/>
      <c r="CA116" s="181"/>
      <c r="CB116" s="181"/>
      <c r="CC116" s="181"/>
      <c r="CD116" s="181"/>
      <c r="CE116" s="181"/>
      <c r="CF116" s="181"/>
      <c r="CG116" s="181"/>
      <c r="CH116" s="181"/>
      <c r="CI116" s="181"/>
      <c r="CJ116" s="181"/>
      <c r="CK116" s="181"/>
      <c r="CL116" s="181"/>
      <c r="CM116" s="181"/>
      <c r="CN116" s="181"/>
      <c r="CO116" s="181"/>
      <c r="CP116" s="181"/>
      <c r="CQ116" s="181"/>
      <c r="CR116" s="181"/>
      <c r="CS116" s="181"/>
      <c r="CT116" s="181"/>
      <c r="CU116" s="181"/>
      <c r="CV116" s="181"/>
      <c r="CW116" s="181"/>
      <c r="CX116" s="181"/>
      <c r="CY116" s="181"/>
      <c r="CZ116" s="181"/>
      <c r="DA116" s="181"/>
      <c r="DB116" s="181"/>
      <c r="DC116" s="181"/>
      <c r="DD116" s="181"/>
      <c r="DE116" s="181"/>
      <c r="DF116" s="181"/>
      <c r="DG116" s="181"/>
      <c r="DH116" s="181"/>
      <c r="DI116" s="182"/>
      <c r="DJ116" s="630"/>
      <c r="DK116" s="631"/>
      <c r="DL116" s="631"/>
      <c r="DM116" s="631"/>
      <c r="DN116" s="631"/>
      <c r="DO116" s="631"/>
      <c r="DP116" s="631"/>
      <c r="DQ116" s="631"/>
      <c r="DR116" s="631"/>
      <c r="DS116" s="631"/>
      <c r="DT116" s="631"/>
      <c r="DU116" s="631"/>
      <c r="DV116" s="631"/>
      <c r="DW116" s="631"/>
      <c r="DX116" s="631"/>
      <c r="DY116" s="631"/>
      <c r="DZ116" s="631"/>
      <c r="EA116" s="631"/>
      <c r="EB116" s="631"/>
      <c r="EC116" s="631"/>
      <c r="ED116" s="631"/>
      <c r="EE116" s="631"/>
      <c r="EF116" s="631"/>
      <c r="EG116" s="631"/>
      <c r="EH116" s="631"/>
      <c r="EI116" s="631"/>
      <c r="EJ116" s="631"/>
      <c r="EK116" s="631"/>
      <c r="EL116" s="631"/>
      <c r="EM116" s="631"/>
      <c r="EN116" s="631"/>
      <c r="EO116" s="631"/>
      <c r="EP116" s="631"/>
      <c r="EQ116" s="631"/>
      <c r="ER116" s="631"/>
      <c r="ES116" s="631"/>
      <c r="ET116" s="631"/>
      <c r="EU116" s="631"/>
      <c r="EV116" s="631"/>
      <c r="EW116" s="631"/>
      <c r="EX116" s="631"/>
      <c r="EY116" s="631"/>
      <c r="EZ116" s="631"/>
      <c r="FA116" s="631"/>
      <c r="FB116" s="631"/>
      <c r="FC116" s="631"/>
      <c r="FD116" s="631"/>
      <c r="FE116" s="631"/>
      <c r="FF116" s="631"/>
      <c r="FG116" s="632"/>
    </row>
    <row r="117" spans="2:164" ht="8.85" customHeight="1">
      <c r="B117" s="590" t="s">
        <v>317</v>
      </c>
      <c r="C117" s="591"/>
      <c r="D117" s="591"/>
      <c r="E117" s="591"/>
      <c r="F117" s="591"/>
      <c r="G117" s="591"/>
      <c r="H117" s="591"/>
      <c r="I117" s="591"/>
      <c r="J117" s="591"/>
      <c r="K117" s="591"/>
      <c r="L117" s="591"/>
      <c r="M117" s="591"/>
      <c r="N117" s="591"/>
      <c r="O117" s="591"/>
      <c r="P117" s="591"/>
      <c r="Q117" s="591"/>
      <c r="R117" s="591"/>
      <c r="S117" s="591"/>
      <c r="T117" s="591"/>
      <c r="U117" s="591"/>
      <c r="V117" s="591"/>
      <c r="W117" s="591"/>
      <c r="X117" s="591"/>
      <c r="Y117" s="591"/>
      <c r="Z117" s="591"/>
      <c r="AA117" s="591"/>
      <c r="AB117" s="591"/>
      <c r="AC117" s="591"/>
      <c r="AD117" s="591"/>
      <c r="AE117" s="591"/>
      <c r="AF117" s="591"/>
      <c r="AG117" s="591"/>
      <c r="AH117" s="591"/>
      <c r="AI117" s="591"/>
      <c r="AJ117" s="591"/>
      <c r="AK117" s="591"/>
      <c r="AL117" s="591"/>
      <c r="AM117" s="591"/>
      <c r="AN117" s="591"/>
      <c r="AO117" s="591"/>
      <c r="AP117" s="591"/>
      <c r="AQ117" s="591"/>
      <c r="AR117" s="591"/>
      <c r="AS117" s="591"/>
      <c r="AT117" s="592"/>
      <c r="AU117" s="183"/>
      <c r="AV117" s="172"/>
      <c r="AW117" s="172"/>
      <c r="AX117" s="172"/>
      <c r="AY117" s="172"/>
      <c r="AZ117" s="172"/>
      <c r="BA117" s="172"/>
      <c r="BB117" s="172"/>
      <c r="BC117" s="172"/>
      <c r="BD117" s="172"/>
      <c r="BE117" s="172"/>
      <c r="BF117" s="172"/>
      <c r="BG117" s="172"/>
      <c r="BH117" s="172"/>
      <c r="BI117" s="172"/>
      <c r="BJ117" s="172"/>
      <c r="BK117" s="172"/>
      <c r="BL117" s="172"/>
      <c r="BM117" s="172"/>
      <c r="BN117" s="172"/>
      <c r="BO117" s="172"/>
      <c r="BP117" s="172"/>
      <c r="BQ117" s="172"/>
      <c r="BR117" s="172"/>
      <c r="BS117" s="172"/>
      <c r="BT117" s="172"/>
      <c r="BU117" s="172"/>
      <c r="BV117" s="172"/>
      <c r="BW117" s="172"/>
      <c r="BX117" s="184"/>
      <c r="BY117" s="593" t="s">
        <v>713</v>
      </c>
      <c r="BZ117" s="594"/>
      <c r="CA117" s="594"/>
      <c r="CB117" s="594"/>
      <c r="CC117" s="594"/>
      <c r="CD117" s="594"/>
      <c r="CE117" s="594"/>
      <c r="CF117" s="594"/>
      <c r="CG117" s="594"/>
      <c r="CH117" s="594"/>
      <c r="CI117" s="594"/>
      <c r="CJ117" s="594"/>
      <c r="CK117" s="594"/>
      <c r="CL117" s="594"/>
      <c r="CM117" s="594"/>
      <c r="CN117" s="594"/>
      <c r="CO117" s="594"/>
      <c r="CP117" s="594"/>
      <c r="CQ117" s="594"/>
      <c r="CR117" s="594"/>
      <c r="CS117" s="594"/>
      <c r="CT117" s="594"/>
      <c r="CU117" s="594"/>
      <c r="CV117" s="594"/>
      <c r="CW117" s="594"/>
      <c r="CX117" s="594"/>
      <c r="CY117" s="594"/>
      <c r="CZ117" s="594"/>
      <c r="DA117" s="594"/>
      <c r="DB117" s="594"/>
      <c r="DC117" s="594"/>
      <c r="DD117" s="594"/>
      <c r="DE117" s="594"/>
      <c r="DF117" s="594"/>
      <c r="DG117" s="594"/>
      <c r="DH117" s="594"/>
      <c r="DI117" s="594"/>
      <c r="DJ117" s="594"/>
      <c r="DK117" s="594"/>
      <c r="DL117" s="594"/>
      <c r="DM117" s="594"/>
      <c r="DN117" s="594"/>
      <c r="DO117" s="594"/>
      <c r="DP117" s="594"/>
      <c r="DQ117" s="594"/>
      <c r="DR117" s="594"/>
      <c r="DS117" s="594"/>
      <c r="DT117" s="594"/>
      <c r="DU117" s="594"/>
      <c r="DV117" s="594"/>
      <c r="DW117" s="594"/>
      <c r="DX117" s="594"/>
      <c r="DY117" s="594"/>
      <c r="DZ117" s="594"/>
      <c r="EA117" s="594"/>
      <c r="EB117" s="594"/>
      <c r="EC117" s="594"/>
      <c r="ED117" s="594"/>
      <c r="EE117" s="594"/>
      <c r="EF117" s="594"/>
      <c r="EG117" s="594"/>
      <c r="EH117" s="594"/>
      <c r="EI117" s="594"/>
      <c r="EJ117" s="594"/>
      <c r="EK117" s="594"/>
      <c r="EL117" s="594"/>
      <c r="EM117" s="594"/>
      <c r="EN117" s="594"/>
      <c r="EO117" s="594"/>
      <c r="EP117" s="594"/>
      <c r="EQ117" s="594"/>
      <c r="ER117" s="594"/>
      <c r="ES117" s="594"/>
      <c r="ET117" s="594"/>
      <c r="EU117" s="594"/>
      <c r="EV117" s="594"/>
      <c r="EW117" s="594"/>
      <c r="EX117" s="594"/>
      <c r="EY117" s="594"/>
      <c r="EZ117" s="594"/>
      <c r="FA117" s="594"/>
      <c r="FB117" s="594"/>
      <c r="FC117" s="594"/>
      <c r="FD117" s="594"/>
      <c r="FE117" s="594"/>
      <c r="FF117" s="594"/>
      <c r="FG117" s="595"/>
    </row>
    <row r="118" spans="2:164" ht="8.85" customHeight="1">
      <c r="B118" s="590"/>
      <c r="C118" s="591"/>
      <c r="D118" s="591"/>
      <c r="E118" s="591"/>
      <c r="F118" s="591"/>
      <c r="G118" s="591"/>
      <c r="H118" s="591"/>
      <c r="I118" s="591"/>
      <c r="J118" s="591"/>
      <c r="K118" s="591"/>
      <c r="L118" s="591"/>
      <c r="M118" s="591"/>
      <c r="N118" s="591"/>
      <c r="O118" s="591"/>
      <c r="P118" s="591"/>
      <c r="Q118" s="591"/>
      <c r="R118" s="591"/>
      <c r="S118" s="591"/>
      <c r="T118" s="591"/>
      <c r="U118" s="591"/>
      <c r="V118" s="591"/>
      <c r="W118" s="591"/>
      <c r="X118" s="591"/>
      <c r="Y118" s="591"/>
      <c r="Z118" s="591"/>
      <c r="AA118" s="591"/>
      <c r="AB118" s="591"/>
      <c r="AC118" s="591"/>
      <c r="AD118" s="591"/>
      <c r="AE118" s="591"/>
      <c r="AF118" s="591"/>
      <c r="AG118" s="591"/>
      <c r="AH118" s="591"/>
      <c r="AI118" s="591"/>
      <c r="AJ118" s="591"/>
      <c r="AK118" s="591"/>
      <c r="AL118" s="591"/>
      <c r="AM118" s="591"/>
      <c r="AN118" s="591"/>
      <c r="AO118" s="591"/>
      <c r="AP118" s="591"/>
      <c r="AQ118" s="591"/>
      <c r="AR118" s="591"/>
      <c r="AS118" s="591"/>
      <c r="AT118" s="592"/>
      <c r="AU118" s="183"/>
      <c r="AV118" s="172"/>
      <c r="AW118" s="172"/>
      <c r="AX118" s="172"/>
      <c r="AY118" s="172"/>
      <c r="AZ118" s="172"/>
      <c r="BA118" s="172"/>
      <c r="BB118" s="172"/>
      <c r="BC118" s="172"/>
      <c r="BD118" s="172"/>
      <c r="BE118" s="172"/>
      <c r="BF118" s="172"/>
      <c r="BG118" s="172"/>
      <c r="BH118" s="172"/>
      <c r="BI118" s="172"/>
      <c r="BJ118" s="172"/>
      <c r="BK118" s="172"/>
      <c r="BL118" s="172"/>
      <c r="BM118" s="172"/>
      <c r="BN118" s="172"/>
      <c r="BO118" s="172"/>
      <c r="BP118" s="172"/>
      <c r="BQ118" s="172"/>
      <c r="BR118" s="172"/>
      <c r="BS118" s="172"/>
      <c r="BT118" s="172"/>
      <c r="BU118" s="172"/>
      <c r="BV118" s="172"/>
      <c r="BW118" s="172"/>
      <c r="BX118" s="184"/>
      <c r="BY118" s="596"/>
      <c r="BZ118" s="597"/>
      <c r="CA118" s="597"/>
      <c r="CB118" s="597"/>
      <c r="CC118" s="597"/>
      <c r="CD118" s="597"/>
      <c r="CE118" s="597"/>
      <c r="CF118" s="597"/>
      <c r="CG118" s="597"/>
      <c r="CH118" s="597"/>
      <c r="CI118" s="597"/>
      <c r="CJ118" s="597"/>
      <c r="CK118" s="597"/>
      <c r="CL118" s="597"/>
      <c r="CM118" s="597"/>
      <c r="CN118" s="597"/>
      <c r="CO118" s="597"/>
      <c r="CP118" s="597"/>
      <c r="CQ118" s="597"/>
      <c r="CR118" s="597"/>
      <c r="CS118" s="597"/>
      <c r="CT118" s="597"/>
      <c r="CU118" s="597"/>
      <c r="CV118" s="597"/>
      <c r="CW118" s="597"/>
      <c r="CX118" s="597"/>
      <c r="CY118" s="597"/>
      <c r="CZ118" s="597"/>
      <c r="DA118" s="597"/>
      <c r="DB118" s="597"/>
      <c r="DC118" s="597"/>
      <c r="DD118" s="597"/>
      <c r="DE118" s="597"/>
      <c r="DF118" s="597"/>
      <c r="DG118" s="597"/>
      <c r="DH118" s="597"/>
      <c r="DI118" s="597"/>
      <c r="DJ118" s="597"/>
      <c r="DK118" s="597"/>
      <c r="DL118" s="597"/>
      <c r="DM118" s="597"/>
      <c r="DN118" s="597"/>
      <c r="DO118" s="597"/>
      <c r="DP118" s="597"/>
      <c r="DQ118" s="597"/>
      <c r="DR118" s="597"/>
      <c r="DS118" s="597"/>
      <c r="DT118" s="597"/>
      <c r="DU118" s="597"/>
      <c r="DV118" s="597"/>
      <c r="DW118" s="597"/>
      <c r="DX118" s="597"/>
      <c r="DY118" s="597"/>
      <c r="DZ118" s="597"/>
      <c r="EA118" s="597"/>
      <c r="EB118" s="597"/>
      <c r="EC118" s="597"/>
      <c r="ED118" s="597"/>
      <c r="EE118" s="597"/>
      <c r="EF118" s="597"/>
      <c r="EG118" s="597"/>
      <c r="EH118" s="597"/>
      <c r="EI118" s="597"/>
      <c r="EJ118" s="597"/>
      <c r="EK118" s="597"/>
      <c r="EL118" s="597"/>
      <c r="EM118" s="597"/>
      <c r="EN118" s="597"/>
      <c r="EO118" s="597"/>
      <c r="EP118" s="597"/>
      <c r="EQ118" s="597"/>
      <c r="ER118" s="597"/>
      <c r="ES118" s="597"/>
      <c r="ET118" s="597"/>
      <c r="EU118" s="597"/>
      <c r="EV118" s="597"/>
      <c r="EW118" s="597"/>
      <c r="EX118" s="597"/>
      <c r="EY118" s="597"/>
      <c r="EZ118" s="597"/>
      <c r="FA118" s="597"/>
      <c r="FB118" s="597"/>
      <c r="FC118" s="597"/>
      <c r="FD118" s="597"/>
      <c r="FE118" s="597"/>
      <c r="FF118" s="597"/>
      <c r="FG118" s="598"/>
    </row>
    <row r="119" spans="2:164" ht="8.85" customHeight="1">
      <c r="B119" s="590" t="s">
        <v>749</v>
      </c>
      <c r="C119" s="591"/>
      <c r="D119" s="591"/>
      <c r="E119" s="591"/>
      <c r="F119" s="591"/>
      <c r="G119" s="591"/>
      <c r="H119" s="591"/>
      <c r="I119" s="591"/>
      <c r="J119" s="591"/>
      <c r="K119" s="591"/>
      <c r="L119" s="591"/>
      <c r="M119" s="591"/>
      <c r="N119" s="591"/>
      <c r="O119" s="591"/>
      <c r="P119" s="591"/>
      <c r="Q119" s="591"/>
      <c r="R119" s="591"/>
      <c r="S119" s="591"/>
      <c r="T119" s="591"/>
      <c r="U119" s="591"/>
      <c r="V119" s="591"/>
      <c r="W119" s="591"/>
      <c r="X119" s="591"/>
      <c r="Y119" s="591"/>
      <c r="Z119" s="591"/>
      <c r="AA119" s="591"/>
      <c r="AB119" s="591"/>
      <c r="AC119" s="591"/>
      <c r="AD119" s="591"/>
      <c r="AE119" s="591"/>
      <c r="AF119" s="591"/>
      <c r="AG119" s="591"/>
      <c r="AH119" s="591"/>
      <c r="AI119" s="591"/>
      <c r="AJ119" s="591"/>
      <c r="AK119" s="591"/>
      <c r="AL119" s="591"/>
      <c r="AM119" s="591"/>
      <c r="AN119" s="591"/>
      <c r="AO119" s="591"/>
      <c r="AP119" s="591"/>
      <c r="AQ119" s="591"/>
      <c r="AR119" s="591"/>
      <c r="AS119" s="591"/>
      <c r="AT119" s="592"/>
      <c r="AU119" s="183"/>
      <c r="AV119" s="172"/>
      <c r="AW119" s="172"/>
      <c r="AX119" s="172"/>
      <c r="AY119" s="172"/>
      <c r="AZ119" s="172"/>
      <c r="BA119" s="172"/>
      <c r="BB119" s="172"/>
      <c r="BC119" s="172"/>
      <c r="BD119" s="172"/>
      <c r="BE119" s="172"/>
      <c r="BF119" s="172"/>
      <c r="BG119" s="172"/>
      <c r="BH119" s="172"/>
      <c r="BI119" s="172"/>
      <c r="BJ119" s="172"/>
      <c r="BK119" s="172"/>
      <c r="BL119" s="172"/>
      <c r="BM119" s="172"/>
      <c r="BN119" s="172"/>
      <c r="BO119" s="172"/>
      <c r="BP119" s="172"/>
      <c r="BQ119" s="172"/>
      <c r="BR119" s="172"/>
      <c r="BS119" s="172"/>
      <c r="BT119" s="172"/>
      <c r="BU119" s="172"/>
      <c r="BV119" s="172"/>
      <c r="BW119" s="172"/>
      <c r="BX119" s="184"/>
      <c r="BY119" s="596" t="s">
        <v>181</v>
      </c>
      <c r="BZ119" s="597"/>
      <c r="CA119" s="597"/>
      <c r="CB119" s="597"/>
      <c r="CC119" s="597"/>
      <c r="CD119" s="597"/>
      <c r="CE119" s="597"/>
      <c r="CF119" s="597"/>
      <c r="CG119" s="597"/>
      <c r="CH119" s="597"/>
      <c r="CI119" s="597"/>
      <c r="CJ119" s="597"/>
      <c r="CK119" s="597"/>
      <c r="CL119" s="597"/>
      <c r="CM119" s="597"/>
      <c r="CN119" s="597"/>
      <c r="CO119" s="597"/>
      <c r="CP119" s="597"/>
      <c r="CQ119" s="597"/>
      <c r="CR119" s="597"/>
      <c r="CS119" s="597"/>
      <c r="CT119" s="597"/>
      <c r="CU119" s="597"/>
      <c r="CV119" s="597"/>
      <c r="CW119" s="597"/>
      <c r="CX119" s="597"/>
      <c r="CY119" s="597"/>
      <c r="CZ119" s="597"/>
      <c r="DA119" s="597"/>
      <c r="DB119" s="597"/>
      <c r="DC119" s="597"/>
      <c r="DD119" s="597"/>
      <c r="DE119" s="597"/>
      <c r="DF119" s="597"/>
      <c r="DG119" s="597"/>
      <c r="DH119" s="597"/>
      <c r="DI119" s="597"/>
      <c r="DJ119" s="597"/>
      <c r="DK119" s="597"/>
      <c r="DL119" s="597"/>
      <c r="DM119" s="597"/>
      <c r="DN119" s="597"/>
      <c r="DO119" s="597"/>
      <c r="DP119" s="597"/>
      <c r="DQ119" s="597"/>
      <c r="DR119" s="597"/>
      <c r="DS119" s="597"/>
      <c r="DT119" s="597"/>
      <c r="DU119" s="597"/>
      <c r="DV119" s="597"/>
      <c r="DW119" s="597"/>
      <c r="DX119" s="597"/>
      <c r="DY119" s="597"/>
      <c r="DZ119" s="597"/>
      <c r="EA119" s="597"/>
      <c r="EB119" s="597"/>
      <c r="EC119" s="597"/>
      <c r="ED119" s="597"/>
      <c r="EE119" s="597"/>
      <c r="EF119" s="597"/>
      <c r="EG119" s="597"/>
      <c r="EH119" s="597"/>
      <c r="EI119" s="597"/>
      <c r="EJ119" s="597"/>
      <c r="EK119" s="597"/>
      <c r="EL119" s="597"/>
      <c r="EM119" s="597"/>
      <c r="EN119" s="597"/>
      <c r="EO119" s="597"/>
      <c r="EP119" s="597"/>
      <c r="EQ119" s="597"/>
      <c r="ER119" s="597"/>
      <c r="ES119" s="597"/>
      <c r="ET119" s="597"/>
      <c r="EU119" s="597"/>
      <c r="EV119" s="597"/>
      <c r="EW119" s="597"/>
      <c r="EX119" s="597"/>
      <c r="EY119" s="597"/>
      <c r="EZ119" s="597"/>
      <c r="FA119" s="597"/>
      <c r="FB119" s="597"/>
      <c r="FC119" s="597"/>
      <c r="FD119" s="597"/>
      <c r="FE119" s="597"/>
      <c r="FF119" s="597"/>
      <c r="FG119" s="598"/>
    </row>
    <row r="120" spans="2:164" ht="8.85" customHeight="1">
      <c r="B120" s="599"/>
      <c r="C120" s="600"/>
      <c r="D120" s="600"/>
      <c r="E120" s="600"/>
      <c r="F120" s="600"/>
      <c r="G120" s="600"/>
      <c r="H120" s="600"/>
      <c r="I120" s="600"/>
      <c r="J120" s="600"/>
      <c r="K120" s="600"/>
      <c r="L120" s="600"/>
      <c r="M120" s="600"/>
      <c r="N120" s="600"/>
      <c r="O120" s="600"/>
      <c r="P120" s="600"/>
      <c r="Q120" s="600"/>
      <c r="R120" s="600"/>
      <c r="S120" s="600"/>
      <c r="T120" s="600"/>
      <c r="U120" s="600"/>
      <c r="V120" s="600"/>
      <c r="W120" s="600"/>
      <c r="X120" s="600"/>
      <c r="Y120" s="600"/>
      <c r="Z120" s="600"/>
      <c r="AA120" s="600"/>
      <c r="AB120" s="600"/>
      <c r="AC120" s="600"/>
      <c r="AD120" s="600"/>
      <c r="AE120" s="600"/>
      <c r="AF120" s="600"/>
      <c r="AG120" s="600"/>
      <c r="AH120" s="600"/>
      <c r="AI120" s="600"/>
      <c r="AJ120" s="600"/>
      <c r="AK120" s="600"/>
      <c r="AL120" s="600"/>
      <c r="AM120" s="600"/>
      <c r="AN120" s="600"/>
      <c r="AO120" s="600"/>
      <c r="AP120" s="600"/>
      <c r="AQ120" s="600"/>
      <c r="AR120" s="600"/>
      <c r="AS120" s="600"/>
      <c r="AT120" s="601"/>
      <c r="AU120" s="185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7"/>
      <c r="BY120" s="602"/>
      <c r="BZ120" s="603"/>
      <c r="CA120" s="603"/>
      <c r="CB120" s="603"/>
      <c r="CC120" s="603"/>
      <c r="CD120" s="603"/>
      <c r="CE120" s="603"/>
      <c r="CF120" s="603"/>
      <c r="CG120" s="603"/>
      <c r="CH120" s="603"/>
      <c r="CI120" s="603"/>
      <c r="CJ120" s="603"/>
      <c r="CK120" s="603"/>
      <c r="CL120" s="603"/>
      <c r="CM120" s="603"/>
      <c r="CN120" s="603"/>
      <c r="CO120" s="603"/>
      <c r="CP120" s="603"/>
      <c r="CQ120" s="603"/>
      <c r="CR120" s="603"/>
      <c r="CS120" s="603"/>
      <c r="CT120" s="603"/>
      <c r="CU120" s="603"/>
      <c r="CV120" s="603"/>
      <c r="CW120" s="603"/>
      <c r="CX120" s="603"/>
      <c r="CY120" s="603"/>
      <c r="CZ120" s="603"/>
      <c r="DA120" s="603"/>
      <c r="DB120" s="603"/>
      <c r="DC120" s="603"/>
      <c r="DD120" s="603"/>
      <c r="DE120" s="603"/>
      <c r="DF120" s="603"/>
      <c r="DG120" s="603"/>
      <c r="DH120" s="603"/>
      <c r="DI120" s="603"/>
      <c r="DJ120" s="603"/>
      <c r="DK120" s="603"/>
      <c r="DL120" s="603"/>
      <c r="DM120" s="603"/>
      <c r="DN120" s="603"/>
      <c r="DO120" s="603"/>
      <c r="DP120" s="603"/>
      <c r="DQ120" s="603"/>
      <c r="DR120" s="603"/>
      <c r="DS120" s="603"/>
      <c r="DT120" s="603"/>
      <c r="DU120" s="603"/>
      <c r="DV120" s="603"/>
      <c r="DW120" s="603"/>
      <c r="DX120" s="603"/>
      <c r="DY120" s="603"/>
      <c r="DZ120" s="603"/>
      <c r="EA120" s="603"/>
      <c r="EB120" s="603"/>
      <c r="EC120" s="603"/>
      <c r="ED120" s="603"/>
      <c r="EE120" s="603"/>
      <c r="EF120" s="603"/>
      <c r="EG120" s="603"/>
      <c r="EH120" s="603"/>
      <c r="EI120" s="603"/>
      <c r="EJ120" s="603"/>
      <c r="EK120" s="603"/>
      <c r="EL120" s="603"/>
      <c r="EM120" s="603"/>
      <c r="EN120" s="603"/>
      <c r="EO120" s="603"/>
      <c r="EP120" s="603"/>
      <c r="EQ120" s="603"/>
      <c r="ER120" s="603"/>
      <c r="ES120" s="603"/>
      <c r="ET120" s="603"/>
      <c r="EU120" s="603"/>
      <c r="EV120" s="603"/>
      <c r="EW120" s="603"/>
      <c r="EX120" s="603"/>
      <c r="EY120" s="603"/>
      <c r="EZ120" s="603"/>
      <c r="FA120" s="603"/>
      <c r="FB120" s="603"/>
      <c r="FC120" s="603"/>
      <c r="FD120" s="603"/>
      <c r="FE120" s="603"/>
      <c r="FF120" s="603"/>
      <c r="FG120" s="604"/>
    </row>
    <row r="121" spans="2:164" ht="21.75" customHeight="1">
      <c r="B121" s="605" t="s">
        <v>59</v>
      </c>
      <c r="C121" s="605"/>
      <c r="D121" s="605"/>
      <c r="E121" s="605"/>
      <c r="F121" s="605"/>
      <c r="G121" s="605"/>
      <c r="H121" s="605"/>
      <c r="I121" s="605"/>
      <c r="J121" s="605"/>
      <c r="K121" s="605"/>
      <c r="L121" s="605"/>
      <c r="M121" s="605"/>
      <c r="N121" s="605"/>
      <c r="O121" s="605"/>
      <c r="P121" s="605"/>
      <c r="Q121" s="605"/>
      <c r="R121" s="605"/>
      <c r="S121" s="605"/>
      <c r="T121" s="605"/>
      <c r="U121" s="605"/>
      <c r="V121" s="605"/>
      <c r="W121" s="605"/>
      <c r="X121" s="605"/>
      <c r="Y121" s="605"/>
      <c r="Z121" s="605"/>
      <c r="AA121" s="605"/>
      <c r="AB121" s="605"/>
      <c r="AC121" s="605"/>
      <c r="AD121" s="605"/>
      <c r="AE121" s="605"/>
      <c r="AF121" s="605"/>
      <c r="AG121" s="605"/>
      <c r="AH121" s="605"/>
      <c r="AI121" s="605"/>
      <c r="AJ121" s="605"/>
      <c r="AK121" s="605"/>
      <c r="AL121" s="605"/>
      <c r="AM121" s="605"/>
      <c r="AN121" s="605"/>
      <c r="AO121" s="605"/>
      <c r="AP121" s="605"/>
      <c r="AQ121" s="605"/>
      <c r="AR121" s="605"/>
      <c r="AS121" s="605"/>
      <c r="AT121" s="605"/>
      <c r="AU121" s="605"/>
      <c r="AV121" s="605"/>
      <c r="AW121" s="605"/>
      <c r="AX121" s="605"/>
      <c r="AY121" s="605"/>
      <c r="AZ121" s="605"/>
      <c r="BA121" s="605"/>
      <c r="BB121" s="605"/>
      <c r="BC121" s="605"/>
      <c r="BD121" s="605"/>
      <c r="BE121" s="605"/>
      <c r="BF121" s="605"/>
      <c r="BG121" s="605"/>
      <c r="BH121" s="605"/>
      <c r="BI121" s="605"/>
      <c r="BJ121" s="605"/>
      <c r="BK121" s="605"/>
      <c r="BL121" s="605"/>
      <c r="BM121" s="605"/>
      <c r="BN121" s="605"/>
      <c r="BO121" s="605"/>
      <c r="BP121" s="605"/>
      <c r="BQ121" s="605"/>
      <c r="BR121" s="605"/>
      <c r="BS121" s="605"/>
      <c r="BT121" s="605"/>
      <c r="BU121" s="605"/>
      <c r="BV121" s="605"/>
      <c r="BW121" s="605"/>
      <c r="BX121" s="605"/>
      <c r="BY121" s="605"/>
      <c r="BZ121" s="605"/>
      <c r="CA121" s="605"/>
      <c r="CB121" s="605"/>
      <c r="CC121" s="605"/>
      <c r="CD121" s="605"/>
      <c r="CE121" s="605"/>
      <c r="CF121" s="605"/>
      <c r="CG121" s="605"/>
      <c r="CH121" s="605"/>
      <c r="CI121" s="605"/>
      <c r="CJ121" s="605"/>
      <c r="CK121" s="605"/>
      <c r="CL121" s="605"/>
      <c r="CM121" s="605"/>
      <c r="CN121" s="605"/>
      <c r="CO121" s="605"/>
      <c r="CP121" s="605"/>
      <c r="CQ121" s="605"/>
      <c r="CR121" s="605"/>
      <c r="CS121" s="605"/>
      <c r="CT121" s="605"/>
      <c r="CU121" s="605"/>
      <c r="CV121" s="605"/>
      <c r="CW121" s="605"/>
      <c r="CX121" s="605"/>
      <c r="CY121" s="605"/>
      <c r="CZ121" s="605"/>
      <c r="DA121" s="605"/>
      <c r="DB121" s="605"/>
      <c r="DC121" s="605"/>
      <c r="DD121" s="605"/>
      <c r="DE121" s="605"/>
      <c r="DF121" s="605"/>
      <c r="DG121" s="605"/>
      <c r="DH121" s="605"/>
      <c r="DI121" s="605"/>
      <c r="DJ121" s="605"/>
      <c r="DK121" s="605"/>
      <c r="DL121" s="605"/>
      <c r="DM121" s="605"/>
      <c r="DN121" s="605"/>
      <c r="DO121" s="605"/>
      <c r="DP121" s="605"/>
      <c r="DQ121" s="605"/>
      <c r="DR121" s="605"/>
      <c r="DS121" s="605"/>
      <c r="DT121" s="605"/>
      <c r="DU121" s="605"/>
      <c r="DV121" s="605"/>
      <c r="DW121" s="605"/>
      <c r="DX121" s="605"/>
      <c r="DY121" s="605"/>
      <c r="DZ121" s="605"/>
      <c r="EA121" s="605"/>
      <c r="EB121" s="605"/>
      <c r="EC121" s="605"/>
      <c r="ED121" s="605"/>
      <c r="EE121" s="605"/>
      <c r="EF121" s="605"/>
      <c r="EG121" s="605"/>
      <c r="EH121" s="605"/>
      <c r="EI121" s="605"/>
      <c r="EJ121" s="605"/>
      <c r="EK121" s="605"/>
      <c r="EL121" s="605"/>
      <c r="EM121" s="605"/>
      <c r="EN121" s="605"/>
      <c r="EO121" s="605"/>
      <c r="EP121" s="605"/>
      <c r="EQ121" s="605"/>
      <c r="ER121" s="605"/>
      <c r="ES121" s="605"/>
      <c r="ET121" s="605"/>
      <c r="EU121" s="605"/>
      <c r="EV121" s="605"/>
      <c r="EW121" s="605"/>
      <c r="EX121" s="605"/>
      <c r="EY121" s="605"/>
      <c r="EZ121" s="605"/>
      <c r="FA121" s="605"/>
      <c r="FB121" s="605"/>
      <c r="FC121" s="605"/>
      <c r="FD121" s="605"/>
      <c r="FE121" s="605"/>
      <c r="FF121" s="605"/>
      <c r="FG121" s="605"/>
    </row>
  </sheetData>
  <mergeCells count="378">
    <mergeCell ref="AU7:BD8"/>
    <mergeCell ref="BE7:BQ8"/>
    <mergeCell ref="BE9:BJ14"/>
    <mergeCell ref="BK9:BQ14"/>
    <mergeCell ref="B2:AK2"/>
    <mergeCell ref="AL2:DZ2"/>
    <mergeCell ref="AC3:AK6"/>
    <mergeCell ref="AL3:AT6"/>
    <mergeCell ref="BE3:BQ6"/>
    <mergeCell ref="BR3:BX6"/>
    <mergeCell ref="BY3:DI6"/>
    <mergeCell ref="DJ3:FG6"/>
    <mergeCell ref="BY11:CL14"/>
    <mergeCell ref="CM11:DI14"/>
    <mergeCell ref="DJ11:DZ14"/>
    <mergeCell ref="EA11:FG12"/>
    <mergeCell ref="EA13:FG14"/>
    <mergeCell ref="B15:L22"/>
    <mergeCell ref="M15:AB16"/>
    <mergeCell ref="AC15:AG16"/>
    <mergeCell ref="AH15:AK16"/>
    <mergeCell ref="AL15:AP16"/>
    <mergeCell ref="BR7:BX14"/>
    <mergeCell ref="BY7:DI10"/>
    <mergeCell ref="DJ7:DZ10"/>
    <mergeCell ref="EA7:FG10"/>
    <mergeCell ref="B9:L10"/>
    <mergeCell ref="AC9:AG14"/>
    <mergeCell ref="AH9:AK14"/>
    <mergeCell ref="AL9:AP14"/>
    <mergeCell ref="AQ9:AT14"/>
    <mergeCell ref="AU9:BD10"/>
    <mergeCell ref="B7:L8"/>
    <mergeCell ref="M7:AB10"/>
    <mergeCell ref="AC7:AK8"/>
    <mergeCell ref="AL7:AT8"/>
    <mergeCell ref="AQ19:AT20"/>
    <mergeCell ref="BY19:CG24"/>
    <mergeCell ref="EZ15:FG18"/>
    <mergeCell ref="M17:AB18"/>
    <mergeCell ref="AC17:AG18"/>
    <mergeCell ref="AH17:AK18"/>
    <mergeCell ref="AL17:AP18"/>
    <mergeCell ref="AQ17:AT18"/>
    <mergeCell ref="CH15:CL18"/>
    <mergeCell ref="CM15:DC18"/>
    <mergeCell ref="DD15:DI18"/>
    <mergeCell ref="DJ15:DZ18"/>
    <mergeCell ref="EA15:EQ18"/>
    <mergeCell ref="ER15:EY18"/>
    <mergeCell ref="AQ15:AT16"/>
    <mergeCell ref="AU15:BD20"/>
    <mergeCell ref="BE15:BJ30"/>
    <mergeCell ref="BK15:BQ20"/>
    <mergeCell ref="BR15:BX30"/>
    <mergeCell ref="BY15:CG18"/>
    <mergeCell ref="AQ25:AT26"/>
    <mergeCell ref="BY25:CG30"/>
    <mergeCell ref="EA27:EQ28"/>
    <mergeCell ref="ER27:EY28"/>
    <mergeCell ref="EZ19:FG20"/>
    <mergeCell ref="M21:AB22"/>
    <mergeCell ref="AC21:AG22"/>
    <mergeCell ref="AH21:AK22"/>
    <mergeCell ref="AL21:AP22"/>
    <mergeCell ref="AQ21:AT22"/>
    <mergeCell ref="AU21:BD26"/>
    <mergeCell ref="BK21:BQ26"/>
    <mergeCell ref="EA21:EQ22"/>
    <mergeCell ref="ER21:EY22"/>
    <mergeCell ref="CH19:CL24"/>
    <mergeCell ref="CM19:DC24"/>
    <mergeCell ref="DD19:DI24"/>
    <mergeCell ref="DJ19:DZ26"/>
    <mergeCell ref="EA19:EQ20"/>
    <mergeCell ref="ER19:EY20"/>
    <mergeCell ref="CH25:CL30"/>
    <mergeCell ref="CM25:DC30"/>
    <mergeCell ref="DD25:DI30"/>
    <mergeCell ref="EA25:EQ26"/>
    <mergeCell ref="M19:AB20"/>
    <mergeCell ref="AC19:AG20"/>
    <mergeCell ref="AH19:AK20"/>
    <mergeCell ref="AL19:AP20"/>
    <mergeCell ref="EZ21:FG22"/>
    <mergeCell ref="B23:L30"/>
    <mergeCell ref="M23:AB24"/>
    <mergeCell ref="AC23:AG24"/>
    <mergeCell ref="AH23:AK24"/>
    <mergeCell ref="AL23:AP24"/>
    <mergeCell ref="AQ23:AT24"/>
    <mergeCell ref="EA23:EQ24"/>
    <mergeCell ref="ER23:EY24"/>
    <mergeCell ref="EZ23:FG24"/>
    <mergeCell ref="ER25:EY26"/>
    <mergeCell ref="EZ25:FG26"/>
    <mergeCell ref="M27:AB28"/>
    <mergeCell ref="AC27:AG28"/>
    <mergeCell ref="AH27:AK28"/>
    <mergeCell ref="AL27:AP28"/>
    <mergeCell ref="AQ27:AT28"/>
    <mergeCell ref="AU27:BD30"/>
    <mergeCell ref="BK27:BQ34"/>
    <mergeCell ref="DJ27:DZ34"/>
    <mergeCell ref="M25:AB26"/>
    <mergeCell ref="AC25:AG26"/>
    <mergeCell ref="AH25:AK26"/>
    <mergeCell ref="AL25:AP26"/>
    <mergeCell ref="EZ27:FG28"/>
    <mergeCell ref="M29:AB30"/>
    <mergeCell ref="AC29:AG30"/>
    <mergeCell ref="AH29:AK30"/>
    <mergeCell ref="AL29:AP30"/>
    <mergeCell ref="AQ29:AT30"/>
    <mergeCell ref="EA29:EQ30"/>
    <mergeCell ref="ER29:EY30"/>
    <mergeCell ref="M33:AB34"/>
    <mergeCell ref="AC33:AG34"/>
    <mergeCell ref="AH33:AK34"/>
    <mergeCell ref="AL33:AP34"/>
    <mergeCell ref="AQ33:AT34"/>
    <mergeCell ref="EZ29:FG30"/>
    <mergeCell ref="B31:L38"/>
    <mergeCell ref="M31:AB32"/>
    <mergeCell ref="AC31:AG32"/>
    <mergeCell ref="AH31:AK32"/>
    <mergeCell ref="AL31:AP32"/>
    <mergeCell ref="AQ31:AT32"/>
    <mergeCell ref="AU31:BD34"/>
    <mergeCell ref="BE31:BJ38"/>
    <mergeCell ref="BR31:BX38"/>
    <mergeCell ref="M37:AB38"/>
    <mergeCell ref="AC37:AG38"/>
    <mergeCell ref="AH37:AK38"/>
    <mergeCell ref="AL37:AP38"/>
    <mergeCell ref="AQ37:AT38"/>
    <mergeCell ref="M35:AB36"/>
    <mergeCell ref="AC35:AG36"/>
    <mergeCell ref="AH35:AK36"/>
    <mergeCell ref="AL35:AP36"/>
    <mergeCell ref="AQ35:AT36"/>
    <mergeCell ref="AU35:BD38"/>
    <mergeCell ref="BK35:BQ46"/>
    <mergeCell ref="B39:L46"/>
    <mergeCell ref="M39:AB40"/>
    <mergeCell ref="AC39:AG40"/>
    <mergeCell ref="ER35:EY36"/>
    <mergeCell ref="EZ35:FG36"/>
    <mergeCell ref="CM36:DC40"/>
    <mergeCell ref="DD36:DI40"/>
    <mergeCell ref="ER37:EY38"/>
    <mergeCell ref="EZ37:FG38"/>
    <mergeCell ref="ER43:EY44"/>
    <mergeCell ref="EA33:EQ34"/>
    <mergeCell ref="ER33:EY34"/>
    <mergeCell ref="EZ33:FG34"/>
    <mergeCell ref="CM31:DC35"/>
    <mergeCell ref="DD31:DI35"/>
    <mergeCell ref="EA31:EQ32"/>
    <mergeCell ref="ER31:EY32"/>
    <mergeCell ref="EZ31:FG32"/>
    <mergeCell ref="EA37:EQ38"/>
    <mergeCell ref="DJ35:DP50"/>
    <mergeCell ref="DQ35:DZ42"/>
    <mergeCell ref="EA35:EQ36"/>
    <mergeCell ref="EA41:EQ42"/>
    <mergeCell ref="ER41:EY42"/>
    <mergeCell ref="EZ41:FG42"/>
    <mergeCell ref="ER39:EY40"/>
    <mergeCell ref="EZ39:FG40"/>
    <mergeCell ref="M43:AB44"/>
    <mergeCell ref="AC43:AG44"/>
    <mergeCell ref="AH43:AK44"/>
    <mergeCell ref="AL43:AP44"/>
    <mergeCell ref="AQ43:AT44"/>
    <mergeCell ref="AU39:BD42"/>
    <mergeCell ref="BE39:BJ42"/>
    <mergeCell ref="BR39:BX42"/>
    <mergeCell ref="EA39:EQ40"/>
    <mergeCell ref="AH39:AK40"/>
    <mergeCell ref="AL39:AP40"/>
    <mergeCell ref="AQ39:AT40"/>
    <mergeCell ref="M41:AB42"/>
    <mergeCell ref="AC41:AG42"/>
    <mergeCell ref="AH41:AK42"/>
    <mergeCell ref="AL41:AP42"/>
    <mergeCell ref="AQ41:AT42"/>
    <mergeCell ref="BY41:DI42"/>
    <mergeCell ref="EZ43:FG44"/>
    <mergeCell ref="M45:AB46"/>
    <mergeCell ref="AC45:AG46"/>
    <mergeCell ref="AH45:AK46"/>
    <mergeCell ref="AL45:AP46"/>
    <mergeCell ref="AQ45:AT46"/>
    <mergeCell ref="BY45:DI46"/>
    <mergeCell ref="EA45:EQ46"/>
    <mergeCell ref="ER45:EY46"/>
    <mergeCell ref="EZ45:FG46"/>
    <mergeCell ref="AU43:BD46"/>
    <mergeCell ref="BE43:BJ46"/>
    <mergeCell ref="BR43:BX46"/>
    <mergeCell ref="BY43:DI44"/>
    <mergeCell ref="DQ43:DZ50"/>
    <mergeCell ref="EA43:EQ44"/>
    <mergeCell ref="AU47:BB50"/>
    <mergeCell ref="BC47:BP50"/>
    <mergeCell ref="BQ47:BX50"/>
    <mergeCell ref="BY47:DI50"/>
    <mergeCell ref="EA47:EQ48"/>
    <mergeCell ref="ER47:EY48"/>
    <mergeCell ref="EZ47:FG48"/>
    <mergeCell ref="M49:AB50"/>
    <mergeCell ref="BY51:DI52"/>
    <mergeCell ref="DJ51:FG52"/>
    <mergeCell ref="AC49:AG50"/>
    <mergeCell ref="AH49:AK50"/>
    <mergeCell ref="AL49:AP50"/>
    <mergeCell ref="AQ49:AT50"/>
    <mergeCell ref="EA49:EQ50"/>
    <mergeCell ref="ER49:EY50"/>
    <mergeCell ref="M47:AB48"/>
    <mergeCell ref="AC47:AG48"/>
    <mergeCell ref="AH47:AK48"/>
    <mergeCell ref="AL47:AP48"/>
    <mergeCell ref="AQ47:AT48"/>
    <mergeCell ref="M53:AB54"/>
    <mergeCell ref="AC53:AG54"/>
    <mergeCell ref="AH53:AK54"/>
    <mergeCell ref="AL53:AP54"/>
    <mergeCell ref="AQ53:AT54"/>
    <mergeCell ref="AU53:BX54"/>
    <mergeCell ref="BY53:DI56"/>
    <mergeCell ref="DJ53:FG55"/>
    <mergeCell ref="B55:AT56"/>
    <mergeCell ref="B47:L54"/>
    <mergeCell ref="AU55:BX56"/>
    <mergeCell ref="DJ56:FG58"/>
    <mergeCell ref="B57:AT58"/>
    <mergeCell ref="AU57:BX58"/>
    <mergeCell ref="BY57:DI58"/>
    <mergeCell ref="EZ49:FG50"/>
    <mergeCell ref="M51:AB52"/>
    <mergeCell ref="AC51:AG52"/>
    <mergeCell ref="AH51:AK52"/>
    <mergeCell ref="AL51:AP52"/>
    <mergeCell ref="AQ51:AT52"/>
    <mergeCell ref="AU51:BB52"/>
    <mergeCell ref="BC51:BP52"/>
    <mergeCell ref="BQ51:BX52"/>
    <mergeCell ref="B59:AT62"/>
    <mergeCell ref="AU59:BX62"/>
    <mergeCell ref="BY59:DI62"/>
    <mergeCell ref="DJ59:FG61"/>
    <mergeCell ref="DJ62:FG64"/>
    <mergeCell ref="B63:AT64"/>
    <mergeCell ref="AU63:BX64"/>
    <mergeCell ref="BY63:DI64"/>
    <mergeCell ref="B65:AG66"/>
    <mergeCell ref="AH65:AT66"/>
    <mergeCell ref="AU65:BS67"/>
    <mergeCell ref="BT65:BX67"/>
    <mergeCell ref="BY65:DA67"/>
    <mergeCell ref="DB65:DI67"/>
    <mergeCell ref="DJ65:FG67"/>
    <mergeCell ref="B67:AG68"/>
    <mergeCell ref="AH67:AT68"/>
    <mergeCell ref="AU68:BS69"/>
    <mergeCell ref="BT68:BX69"/>
    <mergeCell ref="BY68:DA70"/>
    <mergeCell ref="DB68:DI70"/>
    <mergeCell ref="DJ68:FG70"/>
    <mergeCell ref="B69:AG70"/>
    <mergeCell ref="AH69:AT70"/>
    <mergeCell ref="B75:AG76"/>
    <mergeCell ref="AH75:AT76"/>
    <mergeCell ref="AU76:BS77"/>
    <mergeCell ref="BT76:BX77"/>
    <mergeCell ref="B77:AG78"/>
    <mergeCell ref="AH77:AT78"/>
    <mergeCell ref="DJ71:FG73"/>
    <mergeCell ref="AU72:BS73"/>
    <mergeCell ref="BT72:BX73"/>
    <mergeCell ref="B73:AG74"/>
    <mergeCell ref="AH73:AT74"/>
    <mergeCell ref="AU74:BS75"/>
    <mergeCell ref="BT74:BX75"/>
    <mergeCell ref="BY74:DA76"/>
    <mergeCell ref="DB74:DI76"/>
    <mergeCell ref="DJ74:FG76"/>
    <mergeCell ref="AU70:BS71"/>
    <mergeCell ref="BT70:BX71"/>
    <mergeCell ref="B71:AG72"/>
    <mergeCell ref="AH71:AT72"/>
    <mergeCell ref="BY71:DA73"/>
    <mergeCell ref="DB71:DI73"/>
    <mergeCell ref="BY77:DA79"/>
    <mergeCell ref="DB77:DI79"/>
    <mergeCell ref="DJ77:FG79"/>
    <mergeCell ref="AU78:BS79"/>
    <mergeCell ref="BT78:BX79"/>
    <mergeCell ref="B79:AG80"/>
    <mergeCell ref="AH79:AT82"/>
    <mergeCell ref="AU80:BS81"/>
    <mergeCell ref="BT80:BX81"/>
    <mergeCell ref="BY80:DA82"/>
    <mergeCell ref="DB80:DI82"/>
    <mergeCell ref="DJ80:FG82"/>
    <mergeCell ref="B81:AG82"/>
    <mergeCell ref="AU82:BS83"/>
    <mergeCell ref="BT82:BX83"/>
    <mergeCell ref="B83:AT84"/>
    <mergeCell ref="BY83:DA85"/>
    <mergeCell ref="DB83:DI85"/>
    <mergeCell ref="DJ83:FG85"/>
    <mergeCell ref="AU84:BS85"/>
    <mergeCell ref="BT84:BX85"/>
    <mergeCell ref="B85:AT86"/>
    <mergeCell ref="AU86:BS87"/>
    <mergeCell ref="BT86:BX87"/>
    <mergeCell ref="BY86:DI87"/>
    <mergeCell ref="DJ86:FG88"/>
    <mergeCell ref="B87:AT88"/>
    <mergeCell ref="AU88:BS89"/>
    <mergeCell ref="BT88:BX89"/>
    <mergeCell ref="BY88:DI89"/>
    <mergeCell ref="B89:AT90"/>
    <mergeCell ref="DJ89:FG91"/>
    <mergeCell ref="AU90:BS91"/>
    <mergeCell ref="BT90:BX91"/>
    <mergeCell ref="BY90:DI91"/>
    <mergeCell ref="B91:AT94"/>
    <mergeCell ref="AU92:BS93"/>
    <mergeCell ref="BT92:BX93"/>
    <mergeCell ref="BY92:DI95"/>
    <mergeCell ref="DJ92:FG94"/>
    <mergeCell ref="AU94:BS95"/>
    <mergeCell ref="BT94:BX95"/>
    <mergeCell ref="B95:O97"/>
    <mergeCell ref="P95:AT97"/>
    <mergeCell ref="DJ95:FG97"/>
    <mergeCell ref="AU96:BX98"/>
    <mergeCell ref="BY96:CQ98"/>
    <mergeCell ref="CR96:DI98"/>
    <mergeCell ref="B98:O100"/>
    <mergeCell ref="P98:AT100"/>
    <mergeCell ref="DJ98:FG100"/>
    <mergeCell ref="AU99:BX100"/>
    <mergeCell ref="BY99:CQ101"/>
    <mergeCell ref="CR99:DI101"/>
    <mergeCell ref="B101:O103"/>
    <mergeCell ref="P101:AT103"/>
    <mergeCell ref="AU101:BX103"/>
    <mergeCell ref="DJ101:FG103"/>
    <mergeCell ref="BY102:DI103"/>
    <mergeCell ref="B104:O106"/>
    <mergeCell ref="P104:AT106"/>
    <mergeCell ref="AU104:BX105"/>
    <mergeCell ref="BY104:DI105"/>
    <mergeCell ref="DJ104:FG106"/>
    <mergeCell ref="AU106:BX109"/>
    <mergeCell ref="BY106:DI107"/>
    <mergeCell ref="B107:O109"/>
    <mergeCell ref="P107:AT109"/>
    <mergeCell ref="DJ107:FG109"/>
    <mergeCell ref="B117:AT118"/>
    <mergeCell ref="BY117:FG118"/>
    <mergeCell ref="B119:AT120"/>
    <mergeCell ref="BY119:FG120"/>
    <mergeCell ref="B121:FG121"/>
    <mergeCell ref="B110:O112"/>
    <mergeCell ref="P110:AT112"/>
    <mergeCell ref="AU110:BX112"/>
    <mergeCell ref="DJ110:FG112"/>
    <mergeCell ref="B113:AT114"/>
    <mergeCell ref="AU113:BX114"/>
    <mergeCell ref="DJ113:FG116"/>
    <mergeCell ref="B115:AT116"/>
    <mergeCell ref="AU115:BX116"/>
  </mergeCells>
  <phoneticPr fontId="54" type="noConversion"/>
  <printOptions horizontalCentered="1" verticalCentered="1"/>
  <pageMargins left="0.19666667282581329" right="0.19666667282581329" top="0.39347222447395325" bottom="0.39347222447395325" header="0" footer="0"/>
  <pageSetup paperSize="9" scale="4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I29"/>
  <sheetViews>
    <sheetView view="pageBreakPreview" topLeftCell="A4" zoomScale="75" zoomScaleNormal="100" zoomScaleSheetLayoutView="75" workbookViewId="0">
      <selection activeCell="D5" sqref="D5"/>
    </sheetView>
  </sheetViews>
  <sheetFormatPr defaultColWidth="9" defaultRowHeight="16.5"/>
  <cols>
    <col min="1" max="1" width="2" style="405" customWidth="1"/>
    <col min="2" max="2" width="7.25" style="405" customWidth="1"/>
    <col min="3" max="3" width="17.375" style="405" customWidth="1"/>
    <col min="4" max="4" width="21.125" style="405" customWidth="1"/>
    <col min="5" max="5" width="10.875" style="405" customWidth="1"/>
    <col min="6" max="6" width="10.75" style="405" customWidth="1"/>
    <col min="7" max="7" width="8.625" style="405" customWidth="1"/>
    <col min="8" max="8" width="12.25" style="405" customWidth="1"/>
    <col min="9" max="9" width="12.125" style="405" customWidth="1"/>
    <col min="10" max="16384" width="9" style="384"/>
  </cols>
  <sheetData>
    <row r="1" spans="2:9" ht="20.25">
      <c r="B1" s="97" t="s">
        <v>184</v>
      </c>
      <c r="C1" s="98"/>
      <c r="D1" s="98"/>
      <c r="E1" s="99"/>
      <c r="F1" s="99"/>
      <c r="G1" s="99"/>
      <c r="H1" s="99"/>
      <c r="I1" s="100"/>
    </row>
    <row r="2" spans="2:9">
      <c r="B2" s="404"/>
      <c r="I2" s="406"/>
    </row>
    <row r="3" spans="2:9">
      <c r="B3" s="60" t="s">
        <v>423</v>
      </c>
      <c r="C3" s="61"/>
      <c r="D3" s="61"/>
      <c r="I3" s="406"/>
    </row>
    <row r="4" spans="2:9" ht="20.100000000000001" customHeight="1">
      <c r="B4" s="1018" t="s">
        <v>486</v>
      </c>
      <c r="C4" s="1019"/>
      <c r="D4" s="1020" t="s">
        <v>658</v>
      </c>
      <c r="E4" s="1021"/>
      <c r="F4" s="1021"/>
      <c r="G4" s="1021"/>
      <c r="H4" s="1021"/>
      <c r="I4" s="1022"/>
    </row>
    <row r="5" spans="2:9" ht="47.25" customHeight="1">
      <c r="B5" s="1023" t="s">
        <v>691</v>
      </c>
      <c r="C5" s="1024"/>
      <c r="D5" s="1025" t="s">
        <v>308</v>
      </c>
      <c r="E5" s="1026"/>
      <c r="F5" s="1026"/>
      <c r="G5" s="1026"/>
      <c r="H5" s="1026"/>
      <c r="I5" s="1027"/>
    </row>
    <row r="6" spans="2:9">
      <c r="B6" s="74"/>
      <c r="C6" s="55"/>
      <c r="D6" s="55"/>
      <c r="E6" s="55"/>
      <c r="F6" s="55"/>
      <c r="G6" s="55"/>
      <c r="H6" s="55"/>
      <c r="I6" s="59"/>
    </row>
    <row r="7" spans="2:9">
      <c r="B7" s="60" t="s">
        <v>807</v>
      </c>
      <c r="C7" s="61"/>
      <c r="D7" s="61"/>
      <c r="I7" s="406"/>
    </row>
    <row r="8" spans="2:9" ht="20.100000000000001" customHeight="1">
      <c r="B8" s="1018" t="s">
        <v>486</v>
      </c>
      <c r="C8" s="1019"/>
      <c r="D8" s="1020" t="s">
        <v>134</v>
      </c>
      <c r="E8" s="1021"/>
      <c r="F8" s="1021"/>
      <c r="G8" s="1021"/>
      <c r="H8" s="1019"/>
      <c r="I8" s="353" t="s">
        <v>76</v>
      </c>
    </row>
    <row r="9" spans="2:9" ht="20.100000000000001" customHeight="1">
      <c r="B9" s="1016" t="s">
        <v>509</v>
      </c>
      <c r="C9" s="1017"/>
      <c r="D9" s="1010" t="s">
        <v>132</v>
      </c>
      <c r="E9" s="1011"/>
      <c r="F9" s="1011"/>
      <c r="G9" s="1011"/>
      <c r="H9" s="1012"/>
      <c r="I9" s="101">
        <v>0.88</v>
      </c>
    </row>
    <row r="10" spans="2:9" ht="20.100000000000001" customHeight="1">
      <c r="B10" s="1003"/>
      <c r="C10" s="1004"/>
      <c r="D10" s="1010" t="s">
        <v>773</v>
      </c>
      <c r="E10" s="1011"/>
      <c r="F10" s="1011"/>
      <c r="G10" s="1011"/>
      <c r="H10" s="1012"/>
      <c r="I10" s="101">
        <v>0.94</v>
      </c>
    </row>
    <row r="11" spans="2:9" ht="20.100000000000001" customHeight="1">
      <c r="B11" s="1003"/>
      <c r="C11" s="1004"/>
      <c r="D11" s="1010" t="s">
        <v>798</v>
      </c>
      <c r="E11" s="1011"/>
      <c r="F11" s="1011"/>
      <c r="G11" s="1011"/>
      <c r="H11" s="1012"/>
      <c r="I11" s="101">
        <v>1</v>
      </c>
    </row>
    <row r="12" spans="2:9" ht="20.100000000000001" customHeight="1">
      <c r="B12" s="1003"/>
      <c r="C12" s="1004"/>
      <c r="D12" s="1010" t="s">
        <v>776</v>
      </c>
      <c r="E12" s="1011"/>
      <c r="F12" s="1011"/>
      <c r="G12" s="1011"/>
      <c r="H12" s="1012"/>
      <c r="I12" s="101">
        <v>1.06</v>
      </c>
    </row>
    <row r="13" spans="2:9" ht="20.100000000000001" customHeight="1">
      <c r="B13" s="1005"/>
      <c r="C13" s="1006"/>
      <c r="D13" s="1013" t="s">
        <v>775</v>
      </c>
      <c r="E13" s="1014"/>
      <c r="F13" s="1014"/>
      <c r="G13" s="1014"/>
      <c r="H13" s="1015"/>
      <c r="I13" s="102">
        <v>1.1200000000000001</v>
      </c>
    </row>
    <row r="14" spans="2:9" ht="20.100000000000001" customHeight="1">
      <c r="B14" s="1001" t="s">
        <v>69</v>
      </c>
      <c r="C14" s="1002"/>
      <c r="D14" s="1007" t="s">
        <v>728</v>
      </c>
      <c r="E14" s="1008"/>
      <c r="F14" s="1008"/>
      <c r="G14" s="1008"/>
      <c r="H14" s="1009"/>
      <c r="I14" s="103">
        <v>0.91</v>
      </c>
    </row>
    <row r="15" spans="2:9" ht="20.100000000000001" customHeight="1">
      <c r="B15" s="1003"/>
      <c r="C15" s="1004"/>
      <c r="D15" s="1010" t="s">
        <v>470</v>
      </c>
      <c r="E15" s="1011"/>
      <c r="F15" s="1011"/>
      <c r="G15" s="1011"/>
      <c r="H15" s="1012"/>
      <c r="I15" s="103">
        <v>0.95</v>
      </c>
    </row>
    <row r="16" spans="2:9" ht="35.1" customHeight="1">
      <c r="B16" s="1003"/>
      <c r="C16" s="1004"/>
      <c r="D16" s="1010" t="s">
        <v>185</v>
      </c>
      <c r="E16" s="1011"/>
      <c r="F16" s="1011"/>
      <c r="G16" s="1011"/>
      <c r="H16" s="1012"/>
      <c r="I16" s="103">
        <v>1</v>
      </c>
    </row>
    <row r="17" spans="2:9" ht="35.1" customHeight="1">
      <c r="B17" s="1003"/>
      <c r="C17" s="1004"/>
      <c r="D17" s="1010" t="s">
        <v>65</v>
      </c>
      <c r="E17" s="1011"/>
      <c r="F17" s="1011"/>
      <c r="G17" s="1011"/>
      <c r="H17" s="1012"/>
      <c r="I17" s="101">
        <v>1.05</v>
      </c>
    </row>
    <row r="18" spans="2:9" ht="35.1" customHeight="1">
      <c r="B18" s="1005"/>
      <c r="C18" s="1006"/>
      <c r="D18" s="1013" t="s">
        <v>305</v>
      </c>
      <c r="E18" s="1014"/>
      <c r="F18" s="1014"/>
      <c r="G18" s="1014"/>
      <c r="H18" s="1015"/>
      <c r="I18" s="102">
        <v>1.0900000000000001</v>
      </c>
    </row>
    <row r="19" spans="2:9" ht="20.100000000000001" customHeight="1">
      <c r="B19" s="983" t="s">
        <v>449</v>
      </c>
      <c r="C19" s="984"/>
      <c r="D19" s="998" t="s">
        <v>719</v>
      </c>
      <c r="E19" s="999"/>
      <c r="F19" s="999"/>
      <c r="G19" s="999"/>
      <c r="H19" s="1000"/>
      <c r="I19" s="103">
        <v>0.94</v>
      </c>
    </row>
    <row r="20" spans="2:9" ht="35.1" customHeight="1">
      <c r="B20" s="985"/>
      <c r="C20" s="986"/>
      <c r="D20" s="992" t="s">
        <v>483</v>
      </c>
      <c r="E20" s="993"/>
      <c r="F20" s="993"/>
      <c r="G20" s="993"/>
      <c r="H20" s="994"/>
      <c r="I20" s="103">
        <v>1</v>
      </c>
    </row>
    <row r="21" spans="2:9" ht="35.1" customHeight="1">
      <c r="B21" s="985"/>
      <c r="C21" s="986"/>
      <c r="D21" s="992" t="s">
        <v>484</v>
      </c>
      <c r="E21" s="993"/>
      <c r="F21" s="993"/>
      <c r="G21" s="993"/>
      <c r="H21" s="994"/>
      <c r="I21" s="103">
        <v>1.06</v>
      </c>
    </row>
    <row r="22" spans="2:9" ht="35.1" customHeight="1">
      <c r="B22" s="985"/>
      <c r="C22" s="986"/>
      <c r="D22" s="992" t="s">
        <v>708</v>
      </c>
      <c r="E22" s="993"/>
      <c r="F22" s="993"/>
      <c r="G22" s="993"/>
      <c r="H22" s="994"/>
      <c r="I22" s="101">
        <v>1.1299999999999999</v>
      </c>
    </row>
    <row r="23" spans="2:9" ht="35.1" customHeight="1">
      <c r="B23" s="987"/>
      <c r="C23" s="988"/>
      <c r="D23" s="995" t="s">
        <v>53</v>
      </c>
      <c r="E23" s="996"/>
      <c r="F23" s="996"/>
      <c r="G23" s="996"/>
      <c r="H23" s="997"/>
      <c r="I23" s="102">
        <v>1.19</v>
      </c>
    </row>
    <row r="24" spans="2:9" ht="35.1" customHeight="1">
      <c r="B24" s="983" t="s">
        <v>438</v>
      </c>
      <c r="C24" s="984"/>
      <c r="D24" s="989" t="s">
        <v>183</v>
      </c>
      <c r="E24" s="990"/>
      <c r="F24" s="990"/>
      <c r="G24" s="990"/>
      <c r="H24" s="991"/>
      <c r="I24" s="104">
        <v>0.97</v>
      </c>
    </row>
    <row r="25" spans="2:9" ht="20.100000000000001" customHeight="1">
      <c r="B25" s="985"/>
      <c r="C25" s="986"/>
      <c r="D25" s="992" t="s">
        <v>5</v>
      </c>
      <c r="E25" s="993"/>
      <c r="F25" s="993"/>
      <c r="G25" s="993"/>
      <c r="H25" s="994"/>
      <c r="I25" s="101">
        <v>1</v>
      </c>
    </row>
    <row r="26" spans="2:9" ht="20.100000000000001" customHeight="1">
      <c r="B26" s="985"/>
      <c r="C26" s="986"/>
      <c r="D26" s="992" t="s">
        <v>19</v>
      </c>
      <c r="E26" s="993"/>
      <c r="F26" s="993"/>
      <c r="G26" s="993"/>
      <c r="H26" s="994"/>
      <c r="I26" s="101">
        <v>1.03</v>
      </c>
    </row>
    <row r="27" spans="2:9" ht="20.100000000000001" customHeight="1">
      <c r="B27" s="985"/>
      <c r="C27" s="986"/>
      <c r="D27" s="992" t="s">
        <v>17</v>
      </c>
      <c r="E27" s="993"/>
      <c r="F27" s="993"/>
      <c r="G27" s="993"/>
      <c r="H27" s="994"/>
      <c r="I27" s="101">
        <v>1.06</v>
      </c>
    </row>
    <row r="28" spans="2:9" ht="20.100000000000001" customHeight="1">
      <c r="B28" s="987"/>
      <c r="C28" s="988"/>
      <c r="D28" s="995" t="s">
        <v>755</v>
      </c>
      <c r="E28" s="996"/>
      <c r="F28" s="996"/>
      <c r="G28" s="996"/>
      <c r="H28" s="997"/>
      <c r="I28" s="102">
        <v>1.08</v>
      </c>
    </row>
    <row r="29" spans="2:9">
      <c r="B29" s="407"/>
      <c r="C29" s="408"/>
      <c r="D29" s="408"/>
      <c r="E29" s="408"/>
      <c r="F29" s="408"/>
      <c r="G29" s="408"/>
      <c r="H29" s="408"/>
      <c r="I29" s="409"/>
    </row>
  </sheetData>
  <mergeCells count="30">
    <mergeCell ref="B4:C4"/>
    <mergeCell ref="D4:I4"/>
    <mergeCell ref="B5:C5"/>
    <mergeCell ref="D5:I5"/>
    <mergeCell ref="B8:C8"/>
    <mergeCell ref="D8:H8"/>
    <mergeCell ref="B9:C13"/>
    <mergeCell ref="D9:H9"/>
    <mergeCell ref="D10:H10"/>
    <mergeCell ref="D11:H11"/>
    <mergeCell ref="D12:H12"/>
    <mergeCell ref="D13:H13"/>
    <mergeCell ref="B14:C18"/>
    <mergeCell ref="D14:H14"/>
    <mergeCell ref="D15:H15"/>
    <mergeCell ref="D16:H16"/>
    <mergeCell ref="D17:H17"/>
    <mergeCell ref="D18:H18"/>
    <mergeCell ref="B19:C23"/>
    <mergeCell ref="D19:H19"/>
    <mergeCell ref="D20:H20"/>
    <mergeCell ref="D21:H21"/>
    <mergeCell ref="D22:H22"/>
    <mergeCell ref="D23:H23"/>
    <mergeCell ref="B24:C28"/>
    <mergeCell ref="D24:H24"/>
    <mergeCell ref="D25:H25"/>
    <mergeCell ref="D26:H26"/>
    <mergeCell ref="D27:H27"/>
    <mergeCell ref="D28:H28"/>
  </mergeCells>
  <phoneticPr fontId="54" type="noConversion"/>
  <pageMargins left="0.69972223043441772" right="0.69972223043441772" top="0.75" bottom="0.75" header="0.30000001192092896" footer="0.30000001192092896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3485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 지정된 범위</vt:lpstr>
      </vt:variant>
      <vt:variant>
        <vt:i4>11</vt:i4>
      </vt:variant>
    </vt:vector>
  </HeadingPairs>
  <TitlesOfParts>
    <vt:vector size="26" baseType="lpstr">
      <vt:lpstr>공사원가계산서</vt:lpstr>
      <vt:lpstr>산출내역서</vt:lpstr>
      <vt:lpstr>일위대가</vt:lpstr>
      <vt:lpstr>일위대가 근거</vt:lpstr>
      <vt:lpstr>노임단가표</vt:lpstr>
      <vt:lpstr>자재단가표</vt:lpstr>
      <vt:lpstr>물품구매내역서</vt:lpstr>
      <vt:lpstr>SW개발원가</vt:lpstr>
      <vt:lpstr>FP산정(간이법)</vt:lpstr>
      <vt:lpstr>SW개발비산정</vt:lpstr>
      <vt:lpstr>SW 기술자 평균 임금</vt:lpstr>
      <vt:lpstr>콘텐츠제작원가</vt:lpstr>
      <vt:lpstr>ITSQF 직무체계 및 정의</vt:lpstr>
      <vt:lpstr>건축제비율(1.1) (2)</vt:lpstr>
      <vt:lpstr>(참조)보정계수</vt:lpstr>
      <vt:lpstr>'(참조)보정계수'!Print_Area</vt:lpstr>
      <vt:lpstr>'FP산정(간이법)'!Print_Area</vt:lpstr>
      <vt:lpstr>SW개발비산정!Print_Area</vt:lpstr>
      <vt:lpstr>SW개발원가!Print_Area</vt:lpstr>
      <vt:lpstr>'건축제비율(1.1) (2)'!Print_Area</vt:lpstr>
      <vt:lpstr>공사원가계산서!Print_Area</vt:lpstr>
      <vt:lpstr>노임단가표!Print_Area</vt:lpstr>
      <vt:lpstr>물품구매내역서!Print_Area</vt:lpstr>
      <vt:lpstr>산출내역서!Print_Area</vt:lpstr>
      <vt:lpstr>일위대가!Print_Area</vt:lpstr>
      <vt:lpstr>자재단가표!Print_Area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24</cp:revision>
  <cp:lastPrinted>2026-09-10T11:16:33Z</cp:lastPrinted>
  <dcterms:created xsi:type="dcterms:W3CDTF">2026-06-02T01:08:38Z</dcterms:created>
  <dcterms:modified xsi:type="dcterms:W3CDTF">2026-09-10T11:18:29Z</dcterms:modified>
  <cp:version>1000.0100.01</cp:version>
</cp:coreProperties>
</file>